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ables/table2.xml" ContentType="application/vnd.openxmlformats-officedocument.spreadsheetml.table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00550629\OneDrive - Fundação Renova\Área de Trabalho\DOC trabalhos\economia e inovação\Projeto cadeias produtivas\novo projeto\PNT Concentra\Ofício\"/>
    </mc:Choice>
  </mc:AlternateContent>
  <xr:revisionPtr revIDLastSave="0" documentId="8_{F1475956-1864-4C1B-B551-AB43D008AA45}" xr6:coauthVersionLast="47" xr6:coauthVersionMax="47" xr10:uidLastSave="{00000000-0000-0000-0000-000000000000}"/>
  <bookViews>
    <workbookView xWindow="-110" yWindow="-110" windowWidth="19420" windowHeight="10300" tabRatio="853" firstSheet="2" activeTab="2" xr2:uid="{00000000-000D-0000-FFFF-FFFF00000000}"/>
  </bookViews>
  <sheets>
    <sheet name="TOTAL" sheetId="1" state="hidden" r:id="rId1"/>
    <sheet name="QQP" sheetId="2" r:id="rId2"/>
    <sheet name="Detalhamento" sheetId="3" r:id="rId3"/>
    <sheet name="RESUMO" sheetId="21" state="hidden" r:id="rId4"/>
    <sheet name="Mão-de-Obra" sheetId="29" state="hidden" r:id="rId5"/>
    <sheet name="Mem Calculo Equip, IPC, Materia" sheetId="17" r:id="rId6"/>
    <sheet name="Kit para Atividades coletivas" sheetId="31" r:id="rId7"/>
    <sheet name="Kit Atividades agroindustria" sheetId="34" r:id="rId8"/>
    <sheet name="demanda_frutas" sheetId="39" r:id="rId9"/>
    <sheet name="demanda_pnae_olericolas" sheetId="40" r:id="rId10"/>
    <sheet name="Mecanização" sheetId="37" r:id="rId11"/>
    <sheet name="Captação de Agua " sheetId="36" r:id="rId12"/>
    <sheet name="ATER" sheetId="33" r:id="rId13"/>
    <sheet name="Atividades Coletivas" sheetId="20" r:id="rId14"/>
    <sheet name="encargos clt" sheetId="12" r:id="rId15"/>
    <sheet name="tributos" sheetId="15" r:id="rId16"/>
    <sheet name="Planilha1" sheetId="32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#REF!</definedName>
    <definedName name="\G" localSheetId="13">#REF!</definedName>
    <definedName name="\G" localSheetId="1">#REF!</definedName>
    <definedName name="\G">#REF!</definedName>
    <definedName name="\P" localSheetId="1">#REF!</definedName>
    <definedName name="\P">#REF!</definedName>
    <definedName name="\x" localSheetId="1">#REF!</definedName>
    <definedName name="\x">#REF!</definedName>
    <definedName name="_a">"$#REF!.$A$148:$A$152"</definedName>
    <definedName name="_a_10">[1]Horamaquina!#REF!</definedName>
    <definedName name="_a_11">[2]Horamaquina!#REF!</definedName>
    <definedName name="_a_12">#N/A</definedName>
    <definedName name="_a_9">[2]Horamaquina!#REF!</definedName>
    <definedName name="_xlnm._FilterDatabase" localSheetId="1">QQP!$B$10:$H$18</definedName>
    <definedName name="_p.reatia" localSheetId="1">#REF!</definedName>
    <definedName name="_p.reatia">#REF!</definedName>
    <definedName name="_potencia" localSheetId="1">#REF!</definedName>
    <definedName name="_potencia">#REF!</definedName>
    <definedName name="_Print_Area_MI" localSheetId="1">#REF!</definedName>
    <definedName name="_Print_Area_MI">#REF!</definedName>
    <definedName name="_Rendimento">#REF!</definedName>
    <definedName name="_rev.">#REF!</definedName>
    <definedName name="_Subestação">#REF!</definedName>
    <definedName name="_tabelaDenominação">#REF!</definedName>
    <definedName name="_Tag_Carga">#REF!</definedName>
    <definedName name="_Tag_CCM">#REF!</definedName>
    <definedName name="_Titulos_Impressão_IM" localSheetId="13">[3]MCBR!#REF!</definedName>
    <definedName name="_Titulos_Impressão_IM">[4]MCBR!#REF!</definedName>
    <definedName name="_wrn.pendencias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" localSheetId="13">'[3]#REF'!$A$7</definedName>
    <definedName name="_X">'[4]#REF'!$A$7</definedName>
    <definedName name="A" localSheetId="1">#REF!</definedName>
    <definedName name="A">#REF!</definedName>
    <definedName name="aa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Área_Cultivada">#REF!</definedName>
    <definedName name="_xlnm.Print_Area" localSheetId="1">QQP!$B$9:$H$22</definedName>
    <definedName name="_xlnm.Print_Area">#REF!</definedName>
    <definedName name="Área_impressão_IM">#N/A</definedName>
    <definedName name="asdasdas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uxiliar" localSheetId="1">#REF!</definedName>
    <definedName name="auxiliar">#REF!</definedName>
    <definedName name="BALANCE" localSheetId="1">#REF!</definedName>
    <definedName name="BALANCE">#REF!</definedName>
    <definedName name="_xlnm.Database">#REF!</definedName>
    <definedName name="BVZ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_xlnm.Criteria" localSheetId="13">'[5]flot(rota1)'!#REF!</definedName>
    <definedName name="_xlnm.Criteria">'[4]Flot(rota1)'!#REF!</definedName>
    <definedName name="ct" localSheetId="1">#REF!</definedName>
    <definedName name="ct">#REF!</definedName>
    <definedName name="cu" localSheetId="13">'[6]#REF'!$K$7</definedName>
    <definedName name="cu">'[4]#REF'!$K$7</definedName>
    <definedName name="Custeio">#REF!</definedName>
    <definedName name="Custeio_13">#REF!</definedName>
    <definedName name="Custeio_9">#REF!</definedName>
    <definedName name="ddd" localSheetId="13">[7]flotação!#REF!</definedName>
    <definedName name="ddd">[4]flotação!#REF!</definedName>
    <definedName name="DDDDDDD" localSheetId="13">'[6]#REF'!$A$1:$V$120</definedName>
    <definedName name="DDDDDDD">'[4]#REF'!$A$1:$V$120</definedName>
    <definedName name="Denominação" localSheetId="13">#REF!</definedName>
    <definedName name="Denominação" localSheetId="1">#REF!</definedName>
    <definedName name="Denominação">#REF!</definedName>
    <definedName name="Depreciação">#REF!</definedName>
    <definedName name="des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TIVO1">#REF!</definedName>
    <definedName name="dsfadf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ALDEIRA___MEMÓRIA_DE_CÁLCULO">[8]Preços!#REF!</definedName>
    <definedName name="Exch_Rate">#REF!</definedName>
    <definedName name="FCS">#REF!</definedName>
    <definedName name="fdafd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nulometria">#REF!</definedName>
    <definedName name="gsdaga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oMáquina">#REF!</definedName>
    <definedName name="HoraMáquina">#REF!</definedName>
    <definedName name="K" localSheetId="13">'[9]KREBS (original)'!$I$2:$S$47</definedName>
    <definedName name="K">'[4]KREBS (original)'!$I$2:$S$47</definedName>
    <definedName name="KKKKK" localSheetId="13">'[6]#REF'!$D$7</definedName>
    <definedName name="KKKKK">'[4]#REF'!$D$7</definedName>
    <definedName name="NOTA_EXPLICATIV">#REF!</definedName>
    <definedName name="P.Aparente" localSheetId="13">#REF!</definedName>
    <definedName name="P.Aparente" localSheetId="1">#REF!</definedName>
    <definedName name="P.Aparente">#REF!</definedName>
    <definedName name="P.Reatia" localSheetId="1">#REF!</definedName>
    <definedName name="P.Reatia">#REF!</definedName>
    <definedName name="patio">[10]Entrada!$B$1</definedName>
    <definedName name="pativar" localSheetId="1">#REF!</definedName>
    <definedName name="pativar">#REF!</definedName>
    <definedName name="pendencias2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reço_da_terra">#REF!</definedName>
    <definedName name="Print_Area_MI">#REF!</definedName>
    <definedName name="Produtividade_Media">#REF!</definedName>
    <definedName name="q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sultadorendimento">#REF!</definedName>
    <definedName name="REV.">#REF!</definedName>
    <definedName name="s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ca">[11]Entrada!$B$1</definedName>
    <definedName name="sadd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EET">#REF!</definedName>
    <definedName name="Si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ubestação">#REF!</definedName>
    <definedName name="TABELA_1">#REF!</definedName>
    <definedName name="TABELA_2">#REF!</definedName>
    <definedName name="TABELA_2_10">[1]Horamaquina!#REF!</definedName>
    <definedName name="TABELA_2_11">[2]Horamaquina!#REF!</definedName>
    <definedName name="TABELA_2_12">#N/A</definedName>
    <definedName name="TABELA_2_9">[2]Horamaquina!#REF!</definedName>
    <definedName name="tabelaDenominação">#REF!</definedName>
    <definedName name="Tag_Carga">#REF!</definedName>
    <definedName name="Tag_CCM">#REF!</definedName>
    <definedName name="test">#REF!</definedName>
    <definedName name="teste1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Print_Titles" localSheetId="1">QQP!$9:$10</definedName>
    <definedName name="Títulos_impressão_IM" localSheetId="13">[6]MCBR!#REF!</definedName>
    <definedName name="Títulos_impressão_IM">[4]MCBR!#REF!</definedName>
    <definedName name="Vida_útil_do_pomar">[12]Entrada!$B$10</definedName>
    <definedName name="w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cc">#REF!</definedName>
    <definedName name="wrn.PENDENCIAS.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" localSheetId="13">'[6]#REF'!$A$7</definedName>
    <definedName name="X">'[4]#REF'!$A$7</definedName>
    <definedName name="xxxx" localSheetId="13">#REF!</definedName>
    <definedName name="xxxx" localSheetId="1">#REF!</definedName>
    <definedName name="xxxx">#REF!</definedName>
    <definedName name="XXXXX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13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40" l="1"/>
  <c r="D2" i="40" s="1"/>
  <c r="F2" i="40" s="1"/>
  <c r="E2" i="40"/>
  <c r="G2" i="40"/>
  <c r="C3" i="40"/>
  <c r="D3" i="40"/>
  <c r="F3" i="40" s="1"/>
  <c r="E3" i="40"/>
  <c r="G3" i="40"/>
  <c r="C4" i="40"/>
  <c r="D4" i="40" s="1"/>
  <c r="E4" i="40"/>
  <c r="G4" i="40"/>
  <c r="C5" i="40"/>
  <c r="D5" i="40" s="1"/>
  <c r="F5" i="40" s="1"/>
  <c r="E5" i="40"/>
  <c r="G5" i="40"/>
  <c r="C6" i="40"/>
  <c r="D6" i="40"/>
  <c r="F6" i="40" s="1"/>
  <c r="E6" i="40"/>
  <c r="G6" i="40"/>
  <c r="C7" i="40"/>
  <c r="D7" i="40"/>
  <c r="E7" i="40"/>
  <c r="G7" i="40"/>
  <c r="C8" i="40"/>
  <c r="D8" i="40"/>
  <c r="F8" i="40" s="1"/>
  <c r="E8" i="40"/>
  <c r="G8" i="40"/>
  <c r="C9" i="40"/>
  <c r="D9" i="40"/>
  <c r="F9" i="40" s="1"/>
  <c r="E9" i="40"/>
  <c r="G9" i="40"/>
  <c r="C10" i="40"/>
  <c r="D10" i="40" s="1"/>
  <c r="F10" i="40" s="1"/>
  <c r="E10" i="40"/>
  <c r="G10" i="40"/>
  <c r="C11" i="40"/>
  <c r="D11" i="40" s="1"/>
  <c r="F11" i="40" s="1"/>
  <c r="E11" i="40"/>
  <c r="G11" i="40"/>
  <c r="C12" i="40"/>
  <c r="D12" i="40" s="1"/>
  <c r="F12" i="40" s="1"/>
  <c r="E12" i="40"/>
  <c r="G12" i="40"/>
  <c r="C13" i="40"/>
  <c r="D13" i="40" s="1"/>
  <c r="E13" i="40"/>
  <c r="G13" i="40"/>
  <c r="C14" i="40"/>
  <c r="D14" i="40"/>
  <c r="E14" i="40"/>
  <c r="G14" i="40"/>
  <c r="C15" i="40"/>
  <c r="D15" i="40"/>
  <c r="E15" i="40"/>
  <c r="G15" i="40"/>
  <c r="C16" i="40"/>
  <c r="D16" i="40"/>
  <c r="F16" i="40" s="1"/>
  <c r="E16" i="40"/>
  <c r="G16" i="40"/>
  <c r="C17" i="40"/>
  <c r="D17" i="40" s="1"/>
  <c r="E17" i="40"/>
  <c r="G17" i="40"/>
  <c r="C18" i="40"/>
  <c r="D18" i="40" s="1"/>
  <c r="F18" i="40" s="1"/>
  <c r="E18" i="40"/>
  <c r="G18" i="40"/>
  <c r="C19" i="40"/>
  <c r="D19" i="40" s="1"/>
  <c r="F19" i="40" s="1"/>
  <c r="E19" i="40"/>
  <c r="G19" i="40"/>
  <c r="E6" i="39"/>
  <c r="K5" i="39"/>
  <c r="I5" i="39"/>
  <c r="G5" i="39"/>
  <c r="D5" i="39"/>
  <c r="J4" i="39"/>
  <c r="K4" i="39" s="1"/>
  <c r="H4" i="39"/>
  <c r="I4" i="39" s="1"/>
  <c r="G4" i="39"/>
  <c r="D4" i="39"/>
  <c r="K3" i="39"/>
  <c r="I3" i="39"/>
  <c r="G3" i="39"/>
  <c r="D3" i="39"/>
  <c r="J2" i="39"/>
  <c r="K2" i="39" s="1"/>
  <c r="H2" i="39"/>
  <c r="I2" i="39" s="1"/>
  <c r="F2" i="39"/>
  <c r="G2" i="39" s="1"/>
  <c r="D2" i="39"/>
  <c r="H6" i="39" l="1"/>
  <c r="F4" i="40"/>
  <c r="G20" i="40"/>
  <c r="J6" i="39"/>
  <c r="F7" i="40"/>
  <c r="F20" i="40" s="1"/>
  <c r="G21" i="40" s="1"/>
  <c r="F15" i="40"/>
  <c r="F13" i="40"/>
  <c r="M7" i="39"/>
  <c r="F17" i="40"/>
  <c r="D6" i="39"/>
  <c r="G6" i="39"/>
  <c r="B9" i="39" s="1"/>
  <c r="J7" i="39"/>
  <c r="L7" i="39"/>
  <c r="I6" i="39"/>
  <c r="B10" i="39" s="1"/>
  <c r="K6" i="39"/>
  <c r="B11" i="39" s="1"/>
  <c r="N7" i="39"/>
  <c r="I7" i="39"/>
  <c r="F6" i="39"/>
  <c r="K7" i="39"/>
  <c r="B12" i="39" l="1"/>
  <c r="P51" i="3"/>
  <c r="D6" i="37"/>
  <c r="D5" i="37"/>
  <c r="D4" i="37"/>
  <c r="D7" i="37" l="1"/>
  <c r="G51" i="3" s="1"/>
  <c r="Q51" i="3" l="1"/>
  <c r="H51" i="3"/>
  <c r="I51" i="3" s="1"/>
  <c r="J51" i="20"/>
  <c r="E6" i="33"/>
  <c r="AH51" i="3" l="1"/>
  <c r="G62" i="3"/>
  <c r="H62" i="3" s="1"/>
  <c r="I62" i="3" s="1"/>
  <c r="G61" i="3"/>
  <c r="K62" i="3" s="1"/>
  <c r="K69" i="3"/>
  <c r="AF63" i="3"/>
  <c r="AG63" i="3" s="1"/>
  <c r="AD63" i="3"/>
  <c r="AE63" i="3" s="1"/>
  <c r="AB63" i="3"/>
  <c r="AC63" i="3" s="1"/>
  <c r="Z63" i="3"/>
  <c r="AA63" i="3" s="1"/>
  <c r="X63" i="3"/>
  <c r="Y63" i="3" s="1"/>
  <c r="V63" i="3"/>
  <c r="W63" i="3" s="1"/>
  <c r="T63" i="3"/>
  <c r="U63" i="3" s="1"/>
  <c r="R63" i="3"/>
  <c r="S63" i="3" s="1"/>
  <c r="P63" i="3"/>
  <c r="Q63" i="3" s="1"/>
  <c r="N63" i="3"/>
  <c r="O63" i="3" s="1"/>
  <c r="L63" i="3"/>
  <c r="M63" i="3" s="1"/>
  <c r="J63" i="3"/>
  <c r="K63" i="3" s="1"/>
  <c r="AF25" i="3"/>
  <c r="AG25" i="3" s="1"/>
  <c r="AD25" i="3"/>
  <c r="AE25" i="3" s="1"/>
  <c r="AB25" i="3"/>
  <c r="AC25" i="3" s="1"/>
  <c r="Z25" i="3"/>
  <c r="AA25" i="3" s="1"/>
  <c r="X25" i="3"/>
  <c r="Y25" i="3" s="1"/>
  <c r="V25" i="3"/>
  <c r="W25" i="3" s="1"/>
  <c r="T25" i="3"/>
  <c r="U25" i="3" s="1"/>
  <c r="R25" i="3"/>
  <c r="S25" i="3" s="1"/>
  <c r="P25" i="3"/>
  <c r="Q25" i="3" s="1"/>
  <c r="N25" i="3"/>
  <c r="O25" i="3" s="1"/>
  <c r="L25" i="3"/>
  <c r="M25" i="3" s="1"/>
  <c r="J25" i="3"/>
  <c r="AF21" i="3"/>
  <c r="AG21" i="3" s="1"/>
  <c r="AD21" i="3"/>
  <c r="AE21" i="3" s="1"/>
  <c r="AB21" i="3"/>
  <c r="AC21" i="3" s="1"/>
  <c r="Z21" i="3"/>
  <c r="AA21" i="3" s="1"/>
  <c r="X21" i="3"/>
  <c r="Y21" i="3" s="1"/>
  <c r="V21" i="3"/>
  <c r="W21" i="3" s="1"/>
  <c r="T21" i="3"/>
  <c r="U21" i="3" s="1"/>
  <c r="R21" i="3"/>
  <c r="S21" i="3" s="1"/>
  <c r="P21" i="3"/>
  <c r="Q21" i="3" s="1"/>
  <c r="N21" i="3"/>
  <c r="O21" i="3" s="1"/>
  <c r="L21" i="3"/>
  <c r="M21" i="3" s="1"/>
  <c r="J21" i="3"/>
  <c r="K21" i="3" s="1"/>
  <c r="AF68" i="3"/>
  <c r="AG68" i="3" s="1"/>
  <c r="AD68" i="3"/>
  <c r="AE68" i="3" s="1"/>
  <c r="AB68" i="3"/>
  <c r="AC68" i="3" s="1"/>
  <c r="Z68" i="3"/>
  <c r="AA68" i="3" s="1"/>
  <c r="X68" i="3"/>
  <c r="Y68" i="3" s="1"/>
  <c r="V68" i="3"/>
  <c r="W68" i="3" s="1"/>
  <c r="T68" i="3"/>
  <c r="U68" i="3" s="1"/>
  <c r="R68" i="3"/>
  <c r="S68" i="3" s="1"/>
  <c r="P68" i="3"/>
  <c r="Q68" i="3" s="1"/>
  <c r="N68" i="3"/>
  <c r="O68" i="3" s="1"/>
  <c r="L68" i="3"/>
  <c r="M68" i="3" s="1"/>
  <c r="J68" i="3"/>
  <c r="K68" i="3" s="1"/>
  <c r="E68" i="3"/>
  <c r="J67" i="3"/>
  <c r="K67" i="3" s="1"/>
  <c r="E67" i="3"/>
  <c r="H67" i="3" s="1"/>
  <c r="E18" i="36"/>
  <c r="E19" i="36" s="1"/>
  <c r="E13" i="36"/>
  <c r="E9" i="36"/>
  <c r="E8" i="36"/>
  <c r="E7" i="36"/>
  <c r="E6" i="36"/>
  <c r="E5" i="36"/>
  <c r="K66" i="3"/>
  <c r="H66" i="3"/>
  <c r="I66" i="3" s="1"/>
  <c r="M66" i="3" s="1"/>
  <c r="Q66" i="3" s="1"/>
  <c r="U66" i="3" s="1"/>
  <c r="Y66" i="3" s="1"/>
  <c r="AC66" i="3" s="1"/>
  <c r="AG66" i="3" s="1"/>
  <c r="AA70" i="3"/>
  <c r="G10" i="33"/>
  <c r="H69" i="3"/>
  <c r="I69" i="3" s="1"/>
  <c r="B17" i="17"/>
  <c r="B16" i="17"/>
  <c r="B15" i="17"/>
  <c r="B14" i="17"/>
  <c r="B12" i="17"/>
  <c r="D31" i="17"/>
  <c r="D30" i="17"/>
  <c r="D29" i="17"/>
  <c r="E21" i="3"/>
  <c r="E25" i="3"/>
  <c r="G17" i="3"/>
  <c r="G16" i="3"/>
  <c r="S70" i="3"/>
  <c r="AF67" i="3"/>
  <c r="AG67" i="3" s="1"/>
  <c r="AD67" i="3"/>
  <c r="AE67" i="3" s="1"/>
  <c r="AB67" i="3"/>
  <c r="AC67" i="3" s="1"/>
  <c r="Z67" i="3"/>
  <c r="AA67" i="3" s="1"/>
  <c r="X67" i="3"/>
  <c r="Y67" i="3" s="1"/>
  <c r="V67" i="3"/>
  <c r="W67" i="3" s="1"/>
  <c r="T67" i="3"/>
  <c r="U67" i="3" s="1"/>
  <c r="R67" i="3"/>
  <c r="S67" i="3" s="1"/>
  <c r="P67" i="3"/>
  <c r="Q67" i="3" s="1"/>
  <c r="AG59" i="3"/>
  <c r="AE59" i="3"/>
  <c r="AC59" i="3"/>
  <c r="AA59" i="3"/>
  <c r="Y59" i="3"/>
  <c r="W59" i="3"/>
  <c r="U59" i="3"/>
  <c r="S59" i="3"/>
  <c r="Q59" i="3"/>
  <c r="N67" i="3"/>
  <c r="O67" i="3" s="1"/>
  <c r="L67" i="3"/>
  <c r="M67" i="3" s="1"/>
  <c r="O59" i="3"/>
  <c r="M59" i="3"/>
  <c r="K70" i="3"/>
  <c r="K65" i="3"/>
  <c r="M60" i="3"/>
  <c r="K59" i="3"/>
  <c r="F4" i="33"/>
  <c r="G4" i="33" s="1"/>
  <c r="F2" i="33"/>
  <c r="G2" i="33" s="1"/>
  <c r="E7" i="33"/>
  <c r="F3" i="33"/>
  <c r="G3" i="33" s="1"/>
  <c r="AE41" i="3"/>
  <c r="Y41" i="3"/>
  <c r="V41" i="3"/>
  <c r="W41" i="3" s="1"/>
  <c r="T41" i="3"/>
  <c r="U41" i="3" s="1"/>
  <c r="R41" i="3"/>
  <c r="S41" i="3" s="1"/>
  <c r="P41" i="3"/>
  <c r="Q41" i="3" s="1"/>
  <c r="N41" i="3"/>
  <c r="O41" i="3" s="1"/>
  <c r="L41" i="3"/>
  <c r="M41" i="3" s="1"/>
  <c r="J41" i="3"/>
  <c r="K41" i="3" s="1"/>
  <c r="AG26" i="3"/>
  <c r="AG24" i="3"/>
  <c r="AG22" i="3"/>
  <c r="AG20" i="3"/>
  <c r="AG18" i="3"/>
  <c r="AE26" i="3"/>
  <c r="AE24" i="3"/>
  <c r="AE22" i="3"/>
  <c r="AE20" i="3"/>
  <c r="AE18" i="3"/>
  <c r="AC26" i="3"/>
  <c r="AC24" i="3"/>
  <c r="AC22" i="3"/>
  <c r="AC20" i="3"/>
  <c r="AC18" i="3"/>
  <c r="AA26" i="3"/>
  <c r="AA24" i="3"/>
  <c r="AA22" i="3"/>
  <c r="AA20" i="3"/>
  <c r="AA18" i="3"/>
  <c r="Y26" i="3"/>
  <c r="Y24" i="3"/>
  <c r="Y22" i="3"/>
  <c r="Y20" i="3"/>
  <c r="Y18" i="3"/>
  <c r="W26" i="3"/>
  <c r="W24" i="3"/>
  <c r="W22" i="3"/>
  <c r="W20" i="3"/>
  <c r="W18" i="3"/>
  <c r="U26" i="3"/>
  <c r="U24" i="3"/>
  <c r="U22" i="3"/>
  <c r="U20" i="3"/>
  <c r="U18" i="3"/>
  <c r="S26" i="3"/>
  <c r="S24" i="3"/>
  <c r="S22" i="3"/>
  <c r="S20" i="3"/>
  <c r="S18" i="3"/>
  <c r="Q26" i="3"/>
  <c r="Q24" i="3"/>
  <c r="Q22" i="3"/>
  <c r="Q20" i="3"/>
  <c r="Q18" i="3"/>
  <c r="O26" i="3"/>
  <c r="O24" i="3"/>
  <c r="O22" i="3"/>
  <c r="O20" i="3"/>
  <c r="O18" i="3"/>
  <c r="K26" i="3"/>
  <c r="K25" i="3"/>
  <c r="K24" i="3"/>
  <c r="K20" i="3"/>
  <c r="K18" i="3"/>
  <c r="M26" i="3"/>
  <c r="M24" i="3"/>
  <c r="M22" i="3"/>
  <c r="M20" i="3"/>
  <c r="M18" i="3"/>
  <c r="K22" i="3"/>
  <c r="AH69" i="3" l="1"/>
  <c r="M62" i="3"/>
  <c r="O62" i="3"/>
  <c r="Q61" i="3"/>
  <c r="Q62" i="3"/>
  <c r="M61" i="3"/>
  <c r="L71" i="3" s="1"/>
  <c r="S61" i="3"/>
  <c r="W62" i="3"/>
  <c r="U61" i="3"/>
  <c r="AA62" i="3"/>
  <c r="W61" i="3"/>
  <c r="AC62" i="3"/>
  <c r="AC61" i="3"/>
  <c r="AB71" i="3" s="1"/>
  <c r="AE62" i="3"/>
  <c r="AG61" i="3"/>
  <c r="AG62" i="3"/>
  <c r="Y61" i="3"/>
  <c r="S62" i="3"/>
  <c r="AA61" i="3"/>
  <c r="U62" i="3"/>
  <c r="O61" i="3"/>
  <c r="AE61" i="3"/>
  <c r="Y62" i="3"/>
  <c r="K61" i="3"/>
  <c r="H61" i="3"/>
  <c r="I61" i="3" s="1"/>
  <c r="E14" i="36"/>
  <c r="E10" i="36"/>
  <c r="E21" i="36" s="1"/>
  <c r="G50" i="3" s="1"/>
  <c r="O66" i="3"/>
  <c r="S66" i="3" s="1"/>
  <c r="W66" i="3" s="1"/>
  <c r="AA66" i="3" s="1"/>
  <c r="AE66" i="3" s="1"/>
  <c r="J17" i="20"/>
  <c r="D14" i="34"/>
  <c r="D13" i="34"/>
  <c r="D11" i="34"/>
  <c r="D10" i="34"/>
  <c r="D9" i="34"/>
  <c r="D8" i="34"/>
  <c r="D7" i="34"/>
  <c r="D6" i="34"/>
  <c r="D5" i="34"/>
  <c r="D4" i="34"/>
  <c r="G8" i="33"/>
  <c r="G9" i="33"/>
  <c r="G7" i="33"/>
  <c r="G6" i="33"/>
  <c r="G5" i="33"/>
  <c r="AF71" i="3" l="1"/>
  <c r="AH62" i="3"/>
  <c r="X71" i="3"/>
  <c r="T71" i="3"/>
  <c r="G11" i="33"/>
  <c r="AH61" i="3"/>
  <c r="P71" i="3"/>
  <c r="AH66" i="3"/>
  <c r="AD71" i="3"/>
  <c r="W50" i="3"/>
  <c r="H50" i="3"/>
  <c r="I50" i="3" s="1"/>
  <c r="U50" i="3"/>
  <c r="Q50" i="3"/>
  <c r="S50" i="3"/>
  <c r="Y50" i="3"/>
  <c r="R71" i="3"/>
  <c r="V71" i="3"/>
  <c r="Z71" i="3"/>
  <c r="N71" i="3"/>
  <c r="D15" i="34"/>
  <c r="G64" i="3" s="1"/>
  <c r="K64" i="3" s="1"/>
  <c r="AH50" i="3" l="1"/>
  <c r="E17" i="17"/>
  <c r="E16" i="17"/>
  <c r="E15" i="17"/>
  <c r="E14" i="17"/>
  <c r="B13" i="17"/>
  <c r="E13" i="17" s="1"/>
  <c r="E12" i="17"/>
  <c r="H64" i="3"/>
  <c r="I64" i="3" s="1"/>
  <c r="AH64" i="3" s="1"/>
  <c r="L95" i="20"/>
  <c r="J76" i="20"/>
  <c r="G12" i="33" l="1"/>
  <c r="G13" i="33" s="1"/>
  <c r="G14" i="33" s="1"/>
  <c r="G15" i="33" s="1"/>
  <c r="E18" i="17"/>
  <c r="G23" i="3" s="1"/>
  <c r="H25" i="3"/>
  <c r="I25" i="3" s="1"/>
  <c r="AH25" i="3" s="1"/>
  <c r="H63" i="3"/>
  <c r="I63" i="3" s="1"/>
  <c r="AH63" i="3" s="1"/>
  <c r="H60" i="3"/>
  <c r="I60" i="3" s="1"/>
  <c r="AH60" i="3" s="1"/>
  <c r="E41" i="3"/>
  <c r="H41" i="3" s="1"/>
  <c r="I41" i="3" s="1"/>
  <c r="AH41" i="3" s="1"/>
  <c r="E27" i="31"/>
  <c r="E31" i="31"/>
  <c r="E30" i="31"/>
  <c r="E29" i="31"/>
  <c r="E26" i="31"/>
  <c r="E28" i="31"/>
  <c r="E25" i="31"/>
  <c r="J86" i="20"/>
  <c r="L86" i="20" s="1"/>
  <c r="L88" i="20"/>
  <c r="L87" i="20"/>
  <c r="L76" i="20"/>
  <c r="L67" i="20"/>
  <c r="L78" i="20"/>
  <c r="L77" i="20"/>
  <c r="L68" i="20"/>
  <c r="J62" i="20"/>
  <c r="L62" i="20" s="1"/>
  <c r="L66" i="20"/>
  <c r="L65" i="20"/>
  <c r="L64" i="20"/>
  <c r="L63" i="20"/>
  <c r="L51" i="20"/>
  <c r="L54" i="20"/>
  <c r="L53" i="20"/>
  <c r="L52" i="20"/>
  <c r="L43" i="20"/>
  <c r="L42" i="20"/>
  <c r="L41" i="20"/>
  <c r="L40" i="20"/>
  <c r="L32" i="20"/>
  <c r="L31" i="20"/>
  <c r="L30" i="20"/>
  <c r="L29" i="20"/>
  <c r="L6" i="20"/>
  <c r="L7" i="20"/>
  <c r="L8" i="20"/>
  <c r="L9" i="20"/>
  <c r="L18" i="20"/>
  <c r="L19" i="20"/>
  <c r="L20" i="20"/>
  <c r="L21" i="20"/>
  <c r="L17" i="20"/>
  <c r="D9" i="32"/>
  <c r="H23" i="3" l="1"/>
  <c r="I23" i="3" s="1"/>
  <c r="AE23" i="3"/>
  <c r="O23" i="3"/>
  <c r="U23" i="3"/>
  <c r="K23" i="3"/>
  <c r="Q23" i="3"/>
  <c r="S23" i="3"/>
  <c r="Y23" i="3"/>
  <c r="AA23" i="3"/>
  <c r="AG23" i="3"/>
  <c r="M23" i="3"/>
  <c r="W23" i="3"/>
  <c r="AC23" i="3"/>
  <c r="Y16" i="3"/>
  <c r="M16" i="3"/>
  <c r="AE16" i="3"/>
  <c r="O16" i="3"/>
  <c r="U16" i="3"/>
  <c r="AA16" i="3"/>
  <c r="K16" i="3"/>
  <c r="S16" i="3"/>
  <c r="AG16" i="3"/>
  <c r="Q16" i="3"/>
  <c r="W16" i="3"/>
  <c r="AC16" i="3"/>
  <c r="AE17" i="3"/>
  <c r="O17" i="3"/>
  <c r="M17" i="3"/>
  <c r="U17" i="3"/>
  <c r="AA17" i="3"/>
  <c r="K17" i="3"/>
  <c r="AG17" i="3"/>
  <c r="Y17" i="3"/>
  <c r="Q17" i="3"/>
  <c r="W17" i="3"/>
  <c r="S17" i="3"/>
  <c r="AC17" i="3"/>
  <c r="G17" i="33"/>
  <c r="G52" i="3" s="1"/>
  <c r="H52" i="3" s="1"/>
  <c r="I52" i="3" s="1"/>
  <c r="L69" i="20"/>
  <c r="K60" i="20" s="1"/>
  <c r="E32" i="31"/>
  <c r="L89" i="20"/>
  <c r="K84" i="20" s="1"/>
  <c r="L96" i="20"/>
  <c r="L79" i="20"/>
  <c r="K74" i="20" s="1"/>
  <c r="L55" i="20"/>
  <c r="K49" i="20" s="1"/>
  <c r="L44" i="20"/>
  <c r="K38" i="20" s="1"/>
  <c r="L22" i="20"/>
  <c r="L33" i="20"/>
  <c r="K27" i="20" s="1"/>
  <c r="AA52" i="3" l="1"/>
  <c r="W52" i="3"/>
  <c r="S52" i="3"/>
  <c r="U52" i="3"/>
  <c r="Y52" i="3"/>
  <c r="X53" i="3" s="1"/>
  <c r="K52" i="3"/>
  <c r="O52" i="3"/>
  <c r="N53" i="3" s="1"/>
  <c r="M52" i="3"/>
  <c r="L53" i="3" s="1"/>
  <c r="AC52" i="3"/>
  <c r="Q52" i="3"/>
  <c r="P53" i="3" s="1"/>
  <c r="AH23" i="3"/>
  <c r="L84" i="20"/>
  <c r="G40" i="3"/>
  <c r="L74" i="20"/>
  <c r="G39" i="3"/>
  <c r="L60" i="20"/>
  <c r="G38" i="3"/>
  <c r="L49" i="20"/>
  <c r="G37" i="3"/>
  <c r="L38" i="20"/>
  <c r="G36" i="3"/>
  <c r="L27" i="20"/>
  <c r="G35" i="3"/>
  <c r="E19" i="31"/>
  <c r="E18" i="31"/>
  <c r="E17" i="31"/>
  <c r="E14" i="31"/>
  <c r="J53" i="3" l="1"/>
  <c r="AH52" i="3"/>
  <c r="H35" i="3"/>
  <c r="I35" i="3" s="1"/>
  <c r="K35" i="3"/>
  <c r="M35" i="3"/>
  <c r="H39" i="3"/>
  <c r="I39" i="3" s="1"/>
  <c r="Q39" i="3"/>
  <c r="H38" i="3"/>
  <c r="I38" i="3" s="1"/>
  <c r="AE38" i="3"/>
  <c r="H36" i="3"/>
  <c r="I36" i="3" s="1"/>
  <c r="U36" i="3"/>
  <c r="Q36" i="3"/>
  <c r="K36" i="3"/>
  <c r="H37" i="3"/>
  <c r="I37" i="3" s="1"/>
  <c r="O37" i="3"/>
  <c r="M37" i="3"/>
  <c r="H40" i="3"/>
  <c r="I40" i="3" s="1"/>
  <c r="U40" i="3"/>
  <c r="D28" i="17"/>
  <c r="D27" i="17"/>
  <c r="D26" i="17"/>
  <c r="D25" i="17"/>
  <c r="D24" i="17"/>
  <c r="D23" i="17"/>
  <c r="D22" i="17"/>
  <c r="E15" i="31"/>
  <c r="E16" i="31"/>
  <c r="E20" i="31"/>
  <c r="E13" i="31"/>
  <c r="AH39" i="3" l="1"/>
  <c r="AH37" i="3"/>
  <c r="AH40" i="3"/>
  <c r="AH36" i="3"/>
  <c r="AH35" i="3"/>
  <c r="AD43" i="3"/>
  <c r="AH38" i="3"/>
  <c r="D32" i="17"/>
  <c r="E12" i="31"/>
  <c r="E11" i="31"/>
  <c r="E10" i="31"/>
  <c r="E9" i="31"/>
  <c r="E8" i="31"/>
  <c r="E7" i="31"/>
  <c r="H20" i="3" l="1"/>
  <c r="I20" i="3" s="1"/>
  <c r="AH20" i="3" s="1"/>
  <c r="E18" i="3"/>
  <c r="G48" i="29" l="1"/>
  <c r="H48" i="29" s="1"/>
  <c r="G47" i="29"/>
  <c r="H47" i="29" s="1"/>
  <c r="G46" i="29"/>
  <c r="H46" i="29" s="1"/>
  <c r="G40" i="29"/>
  <c r="H40" i="29" s="1"/>
  <c r="G39" i="29"/>
  <c r="H39" i="29" s="1"/>
  <c r="G38" i="29"/>
  <c r="H38" i="29" s="1"/>
  <c r="G33" i="29"/>
  <c r="H33" i="29" s="1"/>
  <c r="G32" i="29"/>
  <c r="H32" i="29" s="1"/>
  <c r="G31" i="29"/>
  <c r="H31" i="29" s="1"/>
  <c r="G26" i="29"/>
  <c r="H26" i="29" s="1"/>
  <c r="M26" i="29" s="1"/>
  <c r="G25" i="29"/>
  <c r="H25" i="29" s="1"/>
  <c r="M25" i="29" s="1"/>
  <c r="G24" i="29"/>
  <c r="H24" i="29" s="1"/>
  <c r="M24" i="29" s="1"/>
  <c r="G23" i="29"/>
  <c r="H23" i="29" s="1"/>
  <c r="M23" i="29" s="1"/>
  <c r="G22" i="29"/>
  <c r="H22" i="29" s="1"/>
  <c r="M22" i="29" s="1"/>
  <c r="G21" i="29"/>
  <c r="H21" i="29" s="1"/>
  <c r="M21" i="29" s="1"/>
  <c r="G20" i="29"/>
  <c r="H20" i="29" s="1"/>
  <c r="M20" i="29" s="1"/>
  <c r="G19" i="29"/>
  <c r="H19" i="29" s="1"/>
  <c r="M19" i="29" s="1"/>
  <c r="G18" i="29"/>
  <c r="H18" i="29" s="1"/>
  <c r="M18" i="29" s="1"/>
  <c r="G17" i="29"/>
  <c r="H17" i="29" s="1"/>
  <c r="M17" i="29" s="1"/>
  <c r="E4" i="17"/>
  <c r="E6" i="31"/>
  <c r="E5" i="31"/>
  <c r="O21" i="29" l="1"/>
  <c r="P21" i="29" s="1"/>
  <c r="O22" i="29"/>
  <c r="P22" i="29" s="1"/>
  <c r="O26" i="29"/>
  <c r="P26" i="29" s="1"/>
  <c r="M33" i="29"/>
  <c r="M40" i="29" s="1"/>
  <c r="M48" i="29" s="1"/>
  <c r="O23" i="29"/>
  <c r="P23" i="29" s="1"/>
  <c r="O20" i="29"/>
  <c r="P20" i="29" s="1"/>
  <c r="M32" i="29"/>
  <c r="M39" i="29" s="1"/>
  <c r="M47" i="29" s="1"/>
  <c r="O25" i="29"/>
  <c r="P25" i="29" s="1"/>
  <c r="M31" i="29"/>
  <c r="M38" i="29" s="1"/>
  <c r="M46" i="29" s="1"/>
  <c r="O17" i="29"/>
  <c r="P17" i="29" s="1"/>
  <c r="O18" i="29"/>
  <c r="P18" i="29" s="1"/>
  <c r="Q18" i="29" s="1"/>
  <c r="O19" i="29"/>
  <c r="P19" i="29" s="1"/>
  <c r="Q19" i="29" s="1"/>
  <c r="O24" i="29"/>
  <c r="P24" i="29" s="1"/>
  <c r="H68" i="3"/>
  <c r="I68" i="3" s="1"/>
  <c r="AH68" i="3" s="1"/>
  <c r="H65" i="3"/>
  <c r="I65" i="3" s="1"/>
  <c r="AH65" i="3" s="1"/>
  <c r="Q26" i="29" l="1"/>
  <c r="J71" i="3"/>
  <c r="Q21" i="29"/>
  <c r="Q17" i="29"/>
  <c r="H18" i="3" s="1"/>
  <c r="I18" i="3" s="1"/>
  <c r="AH18" i="3" s="1"/>
  <c r="Q25" i="29"/>
  <c r="Q22" i="29"/>
  <c r="Q23" i="29"/>
  <c r="H16" i="3" s="1"/>
  <c r="I16" i="3" s="1"/>
  <c r="AH16" i="3" s="1"/>
  <c r="Q24" i="29"/>
  <c r="Q20" i="29"/>
  <c r="H17" i="3" s="1"/>
  <c r="I17" i="3" s="1"/>
  <c r="AH17" i="3" s="1"/>
  <c r="I67" i="3"/>
  <c r="AH67" i="3" s="1"/>
  <c r="H70" i="3" l="1"/>
  <c r="I70" i="3" s="1"/>
  <c r="AH70" i="3" s="1"/>
  <c r="E4" i="31"/>
  <c r="E3" i="31"/>
  <c r="H26" i="3"/>
  <c r="I26" i="3" s="1"/>
  <c r="AH26" i="3" s="1"/>
  <c r="H24" i="3"/>
  <c r="I24" i="3" s="1"/>
  <c r="AH24" i="3" s="1"/>
  <c r="H22" i="3"/>
  <c r="I22" i="3" s="1"/>
  <c r="AH22" i="3" s="1"/>
  <c r="H21" i="3"/>
  <c r="I21" i="3" s="1"/>
  <c r="AH21" i="3" s="1"/>
  <c r="H49" i="3"/>
  <c r="H59" i="3"/>
  <c r="I59" i="3" s="1"/>
  <c r="E79" i="3"/>
  <c r="I71" i="3" l="1"/>
  <c r="AH71" i="3" s="1"/>
  <c r="AH59" i="3"/>
  <c r="I49" i="3"/>
  <c r="I53" i="3" s="1"/>
  <c r="W49" i="3"/>
  <c r="V53" i="3" s="1"/>
  <c r="U49" i="3"/>
  <c r="T53" i="3" s="1"/>
  <c r="S49" i="3"/>
  <c r="R53" i="3" s="1"/>
  <c r="AG49" i="3"/>
  <c r="AF53" i="3" s="1"/>
  <c r="AE49" i="3"/>
  <c r="AD53" i="3" s="1"/>
  <c r="AC49" i="3"/>
  <c r="AB53" i="3" s="1"/>
  <c r="AA49" i="3"/>
  <c r="Z53" i="3" s="1"/>
  <c r="E21" i="31"/>
  <c r="D16" i="15"/>
  <c r="AH49" i="3" l="1"/>
  <c r="AH53" i="3"/>
  <c r="G42" i="3"/>
  <c r="H42" i="3" l="1"/>
  <c r="I42" i="3" s="1"/>
  <c r="M42" i="3"/>
  <c r="E6" i="17"/>
  <c r="E5" i="17"/>
  <c r="AH42" i="3" l="1"/>
  <c r="B32" i="12"/>
  <c r="B17" i="12"/>
  <c r="B15" i="12"/>
  <c r="B16" i="12"/>
  <c r="H18" i="2" l="1"/>
  <c r="K15" i="20" l="1"/>
  <c r="Z43" i="3"/>
  <c r="AB43" i="3"/>
  <c r="L15" i="20" l="1"/>
  <c r="G34" i="3"/>
  <c r="L10" i="20"/>
  <c r="K4" i="20" s="1"/>
  <c r="C18" i="2"/>
  <c r="H34" i="3" l="1"/>
  <c r="I34" i="3" s="1"/>
  <c r="W34" i="3"/>
  <c r="V43" i="3" s="1"/>
  <c r="M34" i="3"/>
  <c r="U34" i="3"/>
  <c r="S34" i="3"/>
  <c r="O34" i="3"/>
  <c r="N43" i="3" s="1"/>
  <c r="Q34" i="3"/>
  <c r="L4" i="20"/>
  <c r="L98" i="20" s="1"/>
  <c r="G33" i="3"/>
  <c r="AH34" i="3" l="1"/>
  <c r="H33" i="3"/>
  <c r="I33" i="3" s="1"/>
  <c r="K33" i="3"/>
  <c r="P43" i="3"/>
  <c r="X43" i="3"/>
  <c r="J43" i="3" l="1"/>
  <c r="AH33" i="3"/>
  <c r="E7" i="17" l="1"/>
  <c r="G19" i="3" s="1"/>
  <c r="D8" i="15"/>
  <c r="H19" i="3" l="1"/>
  <c r="I19" i="3" s="1"/>
  <c r="M19" i="3" s="1"/>
  <c r="K19" i="3"/>
  <c r="B33" i="12"/>
  <c r="B31" i="12"/>
  <c r="B28" i="12"/>
  <c r="B29" i="12" s="1"/>
  <c r="B30" i="12" s="1"/>
  <c r="B24" i="12"/>
  <c r="B23" i="12"/>
  <c r="B22" i="12"/>
  <c r="B21" i="12"/>
  <c r="B20" i="12"/>
  <c r="B19" i="12"/>
  <c r="B18" i="12"/>
  <c r="B12" i="12"/>
  <c r="C20" i="2"/>
  <c r="C16" i="2"/>
  <c r="C14" i="2"/>
  <c r="C12" i="2"/>
  <c r="H19" i="1"/>
  <c r="G19" i="1"/>
  <c r="F19" i="1"/>
  <c r="E19" i="1"/>
  <c r="D19" i="1"/>
  <c r="I19" i="1" s="1"/>
  <c r="H18" i="1"/>
  <c r="G18" i="1"/>
  <c r="F18" i="1"/>
  <c r="E18" i="1"/>
  <c r="D18" i="1"/>
  <c r="I18" i="1" s="1"/>
  <c r="H17" i="1"/>
  <c r="G17" i="1"/>
  <c r="F17" i="1"/>
  <c r="E17" i="1"/>
  <c r="D17" i="1"/>
  <c r="I17" i="1" s="1"/>
  <c r="H16" i="1"/>
  <c r="G16" i="1"/>
  <c r="F16" i="1"/>
  <c r="E16" i="1"/>
  <c r="D16" i="1"/>
  <c r="I16" i="1" s="1"/>
  <c r="H15" i="1"/>
  <c r="G15" i="1"/>
  <c r="F15" i="1"/>
  <c r="E15" i="1"/>
  <c r="D15" i="1"/>
  <c r="I15" i="1" s="1"/>
  <c r="H14" i="1"/>
  <c r="G14" i="1"/>
  <c r="F14" i="1"/>
  <c r="E14" i="1"/>
  <c r="D14" i="1"/>
  <c r="I14" i="1" s="1"/>
  <c r="H13" i="1"/>
  <c r="G13" i="1"/>
  <c r="F13" i="1"/>
  <c r="E13" i="1"/>
  <c r="D13" i="1"/>
  <c r="I13" i="1" s="1"/>
  <c r="H12" i="1"/>
  <c r="G12" i="1"/>
  <c r="F12" i="1"/>
  <c r="E12" i="1"/>
  <c r="D12" i="1"/>
  <c r="I12" i="1" s="1"/>
  <c r="H10" i="1"/>
  <c r="H20" i="1" s="1"/>
  <c r="G10" i="1"/>
  <c r="G20" i="1" s="1"/>
  <c r="F10" i="1"/>
  <c r="F20" i="1" s="1"/>
  <c r="E10" i="1"/>
  <c r="E20" i="1" s="1"/>
  <c r="D10" i="1"/>
  <c r="I9" i="1"/>
  <c r="I27" i="3" l="1"/>
  <c r="O19" i="3"/>
  <c r="J27" i="3"/>
  <c r="Q19" i="3"/>
  <c r="L27" i="3"/>
  <c r="I10" i="1"/>
  <c r="I20" i="1" s="1"/>
  <c r="D20" i="1"/>
  <c r="B25" i="12"/>
  <c r="B36" i="12" s="1"/>
  <c r="B34" i="12"/>
  <c r="U19" i="3" l="1"/>
  <c r="P27" i="3"/>
  <c r="P72" i="3" s="1"/>
  <c r="S19" i="3"/>
  <c r="N27" i="3"/>
  <c r="N72" i="3" s="1"/>
  <c r="J72" i="3"/>
  <c r="B38" i="12"/>
  <c r="O78" i="3" l="1"/>
  <c r="O79" i="3" s="1"/>
  <c r="Q78" i="3"/>
  <c r="Q79" i="3" s="1"/>
  <c r="P80" i="3" s="1"/>
  <c r="P83" i="3" s="1"/>
  <c r="K78" i="3"/>
  <c r="W19" i="3"/>
  <c r="R27" i="3"/>
  <c r="Y19" i="3"/>
  <c r="T27" i="3"/>
  <c r="H16" i="2"/>
  <c r="B5" i="21"/>
  <c r="N80" i="3" l="1"/>
  <c r="N83" i="3" s="1"/>
  <c r="AA19" i="3"/>
  <c r="V27" i="3"/>
  <c r="V72" i="3" s="1"/>
  <c r="K79" i="3"/>
  <c r="J80" i="3" s="1"/>
  <c r="J83" i="3" s="1"/>
  <c r="AC19" i="3"/>
  <c r="X27" i="3"/>
  <c r="X72" i="3" s="1"/>
  <c r="B4" i="21"/>
  <c r="Y78" i="3" l="1"/>
  <c r="Y79" i="3" s="1"/>
  <c r="W78" i="3"/>
  <c r="W79" i="3" s="1"/>
  <c r="AG19" i="3"/>
  <c r="AF27" i="3" s="1"/>
  <c r="AB27" i="3"/>
  <c r="AB72" i="3" s="1"/>
  <c r="AE19" i="3"/>
  <c r="Z27" i="3"/>
  <c r="H12" i="2"/>
  <c r="AF43" i="3"/>
  <c r="T43" i="3"/>
  <c r="T72" i="3" s="1"/>
  <c r="R43" i="3"/>
  <c r="R72" i="3" s="1"/>
  <c r="AF72" i="3" l="1"/>
  <c r="AG78" i="3" s="1"/>
  <c r="AG79" i="3" s="1"/>
  <c r="AF80" i="3" s="1"/>
  <c r="AF83" i="3" s="1"/>
  <c r="X80" i="3"/>
  <c r="X83" i="3" s="1"/>
  <c r="AC78" i="3"/>
  <c r="AC79" i="3" s="1"/>
  <c r="V80" i="3"/>
  <c r="V83" i="3" s="1"/>
  <c r="U78" i="3"/>
  <c r="U79" i="3" s="1"/>
  <c r="T80" i="3" s="1"/>
  <c r="T83" i="3" s="1"/>
  <c r="S78" i="3"/>
  <c r="S79" i="3" s="1"/>
  <c r="R80" i="3" s="1"/>
  <c r="R83" i="3" s="1"/>
  <c r="AD27" i="3"/>
  <c r="AD72" i="3" s="1"/>
  <c r="AH19" i="3"/>
  <c r="Z72" i="3"/>
  <c r="B2" i="21"/>
  <c r="AB80" i="3" l="1"/>
  <c r="AB83" i="3" s="1"/>
  <c r="AH27" i="3"/>
  <c r="AE78" i="3"/>
  <c r="AE79" i="3" s="1"/>
  <c r="AD80" i="3" s="1"/>
  <c r="AD83" i="3" s="1"/>
  <c r="AA78" i="3"/>
  <c r="AA79" i="3" s="1"/>
  <c r="Z80" i="3" s="1"/>
  <c r="Z83" i="3" s="1"/>
  <c r="I43" i="3" l="1"/>
  <c r="I72" i="3" s="1"/>
  <c r="G78" i="3" l="1"/>
  <c r="H78" i="3" s="1"/>
  <c r="G79" i="3" s="1"/>
  <c r="L43" i="3"/>
  <c r="B3" i="21"/>
  <c r="H14" i="2"/>
  <c r="AH43" i="3" l="1"/>
  <c r="L72" i="3"/>
  <c r="AH72" i="3" s="1"/>
  <c r="H79" i="3"/>
  <c r="I79" i="3" s="1"/>
  <c r="I78" i="3"/>
  <c r="M78" i="3" l="1"/>
  <c r="I80" i="3"/>
  <c r="M79" i="3" l="1"/>
  <c r="AH79" i="3" s="1"/>
  <c r="AH78" i="3"/>
  <c r="I83" i="3"/>
  <c r="H20" i="2"/>
  <c r="H22" i="2" s="1"/>
  <c r="B6" i="21"/>
  <c r="B7" i="21" s="1"/>
  <c r="B11" i="21" s="1"/>
  <c r="L80" i="3" l="1"/>
  <c r="L83" i="3" l="1"/>
  <c r="AH83" i="3" s="1"/>
  <c r="AH8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Usuario</author>
  </authors>
  <commentList>
    <comment ref="C14" authorId="0" shapeId="0" xr:uid="{FAC8437F-9C49-4D70-9DEA-93B38D09674A}">
      <text>
        <r>
          <rPr>
            <sz val="11"/>
            <rFont val="Calibri"/>
            <family val="2"/>
            <scheme val="minor"/>
          </rPr>
          <t>Descrever as atividades principais e como será a dedicação:  dedicação  parcial ou integral?
Em caso de parcial, explicar o periodo e a quantidade de horas necessárias</t>
        </r>
      </text>
    </comment>
    <comment ref="C31" authorId="0" shapeId="0" xr:uid="{E4516566-33E3-416A-85B0-3CB9ACA9A83D}">
      <text>
        <r>
          <rPr>
            <sz val="11"/>
            <rFont val="Calibri"/>
            <family val="2"/>
            <scheme val="minor"/>
          </rPr>
          <t>Descrever as atividades principais e como será a dedicação:  dedicação  parcial ou integral?
Em caso de parcial, explicar o periodo e a quantidade de horas necessárias</t>
        </r>
      </text>
    </comment>
    <comment ref="C47" authorId="0" shapeId="0" xr:uid="{BA3B4567-2B63-4036-9BDA-DBE89E33AA9B}">
      <text>
        <r>
          <rPr>
            <sz val="11"/>
            <rFont val="Calibri"/>
            <family val="2"/>
            <scheme val="minor"/>
          </rPr>
          <t>Descrever as atividades principais e como será a dedicação:  dedicação  parcial ou integral?
Em caso de parcial, explicar o periodo e a quantidade de horas necessárias</t>
        </r>
      </text>
    </comment>
    <comment ref="G49" authorId="1" shapeId="0" xr:uid="{0807454F-1439-4AFF-96F0-7A4D05802C75}">
      <text>
        <r>
          <rPr>
            <b/>
            <sz val="9"/>
            <color indexed="81"/>
            <rFont val="Segoe UI"/>
            <charset val="1"/>
          </rPr>
          <t>Usuario:</t>
        </r>
        <r>
          <rPr>
            <sz val="9"/>
            <color indexed="81"/>
            <rFont val="Segoe UI"/>
            <charset val="1"/>
          </rPr>
          <t xml:space="preserve">
Apesar das duas culturas apresentar valor de implantação diferente, aqui utilizamos a media geral por hectare</t>
        </r>
      </text>
    </comment>
    <comment ref="C57" authorId="0" shapeId="0" xr:uid="{C67F84A7-A9F7-41AC-845B-63ACDB7ABA14}">
      <text>
        <r>
          <rPr>
            <sz val="11"/>
            <rFont val="Calibri"/>
            <family val="2"/>
            <scheme val="minor"/>
          </rPr>
          <t>Descrever as atividades principais e como será a dedicação:  dedicação  parcial ou integral?
Em caso de parcial, explicar o periodo e a quantidade de horas necessárias</t>
        </r>
      </text>
    </comment>
    <comment ref="C76" authorId="0" shapeId="0" xr:uid="{A79E9621-8847-4F68-A35D-900E3CBC2B9E}">
      <text>
        <r>
          <rPr>
            <sz val="11"/>
            <rFont val="Calibri"/>
            <family val="2"/>
            <scheme val="minor"/>
          </rPr>
          <t>Descrever as atividades principais e como será a dedicação:  dedicação  parcial ou integral?
Em caso de parcial, explicar o periodo e a quantidade de horas necessárias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6" authorId="0" shapeId="0" xr:uid="{BC04EFD3-31FF-46A4-8AA2-A3ACFB725F6E}">
      <text>
        <r>
          <rPr>
            <sz val="11"/>
            <rFont val="Calibri"/>
            <family val="2"/>
            <scheme val="minor"/>
          </rPr>
          <t>Informar se a unidade aplicada é homem-hora (HH), Homem-Dia (HD), valor mensal, verba</t>
        </r>
      </text>
    </comment>
    <comment ref="F16" authorId="0" shapeId="0" xr:uid="{51542042-AA3A-4695-9172-ECA890189807}">
      <text>
        <r>
          <rPr>
            <sz val="11"/>
            <rFont val="Calibri"/>
            <family val="2"/>
            <scheme val="minor"/>
          </rPr>
          <t>Para celetista deve ser detalhado todos os encargos sociais aplicáveis, conforme planilha auxiliar de encargos;
Para RPA devem ser inseridos: INSS, IR e ISS tb conforme planilha auxiliar.</t>
        </r>
      </text>
    </comment>
    <comment ref="M16" authorId="0" shapeId="0" xr:uid="{A56A0335-1828-4E4E-9323-636F3E9F8EBE}">
      <text>
        <r>
          <rPr>
            <sz val="11"/>
            <rFont val="Calibri"/>
            <family val="2"/>
            <scheme val="minor"/>
          </rPr>
          <t>Esse valor deve ser inserido na planilha de detalhamento, na coluna F</t>
        </r>
      </text>
    </comment>
    <comment ref="N16" authorId="0" shapeId="0" xr:uid="{061D20C8-4A21-4FD3-A00B-797C9AEDF82C}">
      <text>
        <r>
          <rPr>
            <sz val="11"/>
            <rFont val="Calibri"/>
            <family val="2"/>
            <scheme val="minor"/>
          </rPr>
          <t>Informar qual será a base de reajuste: 
 - para acordo coletivo - apresentar o documento do acordo;
 - ou informar o índice (IPCA, IGPM ou outro)</t>
        </r>
      </text>
    </comment>
    <comment ref="O16" authorId="0" shapeId="0" xr:uid="{3F31E43F-378F-49D2-8106-8B518AEEF3B9}">
      <text>
        <r>
          <rPr>
            <sz val="11"/>
            <rFont val="Calibri"/>
            <family val="2"/>
            <scheme val="minor"/>
          </rPr>
          <t>Informar qual será a base de reajuste: 
 - para acordo coletivo - apresentar o documento do acordo;
 - ou informar o índice (IPCA, IGPM ou outro)</t>
        </r>
      </text>
    </comment>
    <comment ref="P16" authorId="0" shapeId="0" xr:uid="{5062C666-9410-4B0D-A516-DA865E0DD195}">
      <text>
        <r>
          <rPr>
            <sz val="11"/>
            <rFont val="Calibri"/>
            <family val="2"/>
            <scheme val="minor"/>
          </rPr>
          <t>Informar qual será a base de reajuste: 
 - para acordo coletivo - apresentar o documento do acordo;
 - ou informar o índice (IPCA, IGPM ou outro)</t>
        </r>
      </text>
    </comment>
    <comment ref="Q16" authorId="0" shapeId="0" xr:uid="{9F738A40-BE21-4177-8851-684A47A027E5}">
      <text>
        <r>
          <rPr>
            <sz val="11"/>
            <rFont val="Calibri"/>
            <family val="2"/>
            <scheme val="minor"/>
          </rPr>
          <t>Esse valor deve ser inserido na planilha de detalhamento</t>
        </r>
      </text>
    </comment>
    <comment ref="D29" authorId="0" shapeId="0" xr:uid="{5B990644-79AB-4046-A2EC-085742142157}">
      <text>
        <r>
          <rPr>
            <sz val="11"/>
            <rFont val="Calibri"/>
            <family val="2"/>
            <scheme val="minor"/>
          </rPr>
          <t>Informar se a unidade aplicada é homem-hora (HH), Homem-Dia (HD), valor mensal, verba</t>
        </r>
      </text>
    </comment>
    <comment ref="F29" authorId="0" shapeId="0" xr:uid="{F42F741E-EA85-4061-B41D-34B7E842B73E}">
      <text>
        <r>
          <rPr>
            <sz val="11"/>
            <rFont val="Calibri"/>
            <family val="2"/>
            <scheme val="minor"/>
          </rPr>
          <t>Para celetista deve ser detalhado todos os encargos sociais aplicáveis, conforme planilha auxiliar de encargos;
Para RPA devem ser inseridos: INSS, IR e ISS tb conforme planilha auxiliar.</t>
        </r>
      </text>
    </comment>
    <comment ref="M29" authorId="0" shapeId="0" xr:uid="{D095EC07-4B17-42EB-852B-E61570483FF2}">
      <text>
        <r>
          <rPr>
            <sz val="11"/>
            <rFont val="Calibri"/>
            <family val="2"/>
            <scheme val="minor"/>
          </rPr>
          <t>Esse valor deve ser inserido na planilha de detalhamento, na coluna F</t>
        </r>
      </text>
    </comment>
    <comment ref="N29" authorId="0" shapeId="0" xr:uid="{4F9E1F17-603B-4B87-BC61-B0D876028F0A}">
      <text>
        <r>
          <rPr>
            <sz val="11"/>
            <rFont val="Calibri"/>
            <family val="2"/>
            <scheme val="minor"/>
          </rPr>
          <t>Informar qual será a base de reajuste: 
 - para acordo coletivo - apresentar o documento do acordo;
 - ou informar o índice (IPCA, IGPM ou outro)</t>
        </r>
      </text>
    </comment>
    <comment ref="D36" authorId="0" shapeId="0" xr:uid="{F388094E-26C4-4B02-AA94-D1933E70B60E}">
      <text>
        <r>
          <rPr>
            <sz val="11"/>
            <rFont val="Calibri"/>
            <family val="2"/>
            <scheme val="minor"/>
          </rPr>
          <t>Informar se a unidade aplicada é homem-hora (HH), Homem-Dia (HD), valor mensal, verba</t>
        </r>
      </text>
    </comment>
    <comment ref="F36" authorId="0" shapeId="0" xr:uid="{806E8DC2-4247-434D-8673-6C6CEB06D6AA}">
      <text>
        <r>
          <rPr>
            <sz val="11"/>
            <rFont val="Calibri"/>
            <family val="2"/>
            <scheme val="minor"/>
          </rPr>
          <t>Para celetista deve ser detalhado todos os encargos sociais aplicáveis, conforme planilha auxiliar de encargos;
Para RPA devem ser inseridos: INSS, IR e ISS tb conforme planilha auxiliar.</t>
        </r>
      </text>
    </comment>
    <comment ref="N36" authorId="0" shapeId="0" xr:uid="{EBEB3A2B-B16B-4200-8B06-7E565CD6978A}">
      <text>
        <r>
          <rPr>
            <sz val="11"/>
            <rFont val="Calibri"/>
            <family val="2"/>
            <scheme val="minor"/>
          </rPr>
          <t>Informar qual será a base de reajuste: 
 - para acordo coletivo - apresentar o documento do acordo;
 - ou informar o índice (IPCA, IGPM ou outro)</t>
        </r>
      </text>
    </comment>
    <comment ref="D44" authorId="0" shapeId="0" xr:uid="{39353E77-FA15-493A-B26D-BE51BEFFD41E}">
      <text>
        <r>
          <rPr>
            <sz val="11"/>
            <rFont val="Calibri"/>
            <family val="2"/>
            <scheme val="minor"/>
          </rPr>
          <t>Informar se a unidade aplicada é homem-hora (HH), Homem-Dia (HD), valor mensal, verba</t>
        </r>
      </text>
    </comment>
    <comment ref="F44" authorId="0" shapeId="0" xr:uid="{4A3E9025-F2A8-4430-A347-E8BC44ED7573}">
      <text>
        <r>
          <rPr>
            <sz val="11"/>
            <rFont val="Calibri"/>
            <family val="2"/>
            <scheme val="minor"/>
          </rPr>
          <t>Para celetista deve ser detalhado todos os encargos sociais aplicáveis, conforme planilha auxiliar de encargos;
Para RPA devem ser inseridos: INSS, IR e ISS tb conforme planilha auxiliar.</t>
        </r>
      </text>
    </comment>
    <comment ref="M44" authorId="0" shapeId="0" xr:uid="{82533E49-B8CC-4F90-91B5-E6CBFC787ABB}">
      <text>
        <r>
          <rPr>
            <sz val="11"/>
            <rFont val="Calibri"/>
            <family val="2"/>
            <scheme val="minor"/>
          </rPr>
          <t>Esse valor deve ser inserido na planilha de detalhamento, na coluna F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</author>
  </authors>
  <commentList>
    <comment ref="B16" authorId="0" shapeId="0" xr:uid="{36A1A3E7-E8BD-46DD-ABA8-5EB0EE89354D}">
      <text>
        <r>
          <rPr>
            <b/>
            <sz val="9"/>
            <color indexed="81"/>
            <rFont val="Segoe UI"/>
            <family val="2"/>
          </rPr>
          <t xml:space="preserve">Micr
</t>
        </r>
        <r>
          <rPr>
            <sz val="9"/>
            <color indexed="81"/>
            <rFont val="Segoe UI"/>
            <family val="2"/>
          </rPr>
          <t xml:space="preserve"> 03 unidas por pessoa x 3 anos x 15 pessoas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B4" authorId="0" shapeId="0" xr:uid="{96CA3361-C59F-4EF4-9B64-F2F7E08460E9}">
      <text>
        <r>
          <rPr>
            <b/>
            <sz val="9"/>
            <color indexed="81"/>
            <rFont val="Segoe UI"/>
            <charset val="1"/>
          </rPr>
          <t>Usuario:</t>
        </r>
        <r>
          <rPr>
            <sz val="9"/>
            <color indexed="81"/>
            <rFont val="Segoe UI"/>
            <charset val="1"/>
          </rPr>
          <t xml:space="preserve">
01 por assentamento</t>
        </r>
      </text>
    </comment>
    <comment ref="B5" authorId="0" shapeId="0" xr:uid="{D23EEF85-3143-41AC-9647-DC03D52599C6}">
      <text>
        <r>
          <rPr>
            <b/>
            <sz val="9"/>
            <color indexed="81"/>
            <rFont val="Segoe UI"/>
            <charset val="1"/>
          </rPr>
          <t>Usuario:</t>
        </r>
        <r>
          <rPr>
            <sz val="9"/>
            <color indexed="81"/>
            <rFont val="Segoe UI"/>
            <charset val="1"/>
          </rPr>
          <t xml:space="preserve">
01 por assentamento</t>
        </r>
      </text>
    </comment>
    <comment ref="B6" authorId="0" shapeId="0" xr:uid="{CB562AD6-668A-4726-BCB2-6FE42F8E3681}">
      <text>
        <r>
          <rPr>
            <b/>
            <sz val="9"/>
            <color indexed="81"/>
            <rFont val="Segoe UI"/>
            <charset val="1"/>
          </rPr>
          <t>Usuario:</t>
        </r>
        <r>
          <rPr>
            <sz val="9"/>
            <color indexed="81"/>
            <rFont val="Segoe UI"/>
            <charset val="1"/>
          </rPr>
          <t xml:space="preserve">
02 por assentamento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C18" authorId="0" shapeId="0" xr:uid="{81D22A86-724F-4BAB-8F5B-45F03BB632E0}">
      <text>
        <r>
          <rPr>
            <b/>
            <sz val="9"/>
            <color indexed="81"/>
            <rFont val="Segoe UI"/>
            <charset val="1"/>
          </rPr>
          <t>Usuario:</t>
        </r>
        <r>
          <rPr>
            <sz val="9"/>
            <color indexed="81"/>
            <rFont val="Segoe UI"/>
            <charset val="1"/>
          </rPr>
          <t xml:space="preserve">
O total de 1.250m² será multiplicado por 02, totalizando 2.500m² por nascentes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3" authorId="0" shapeId="0" xr:uid="{00000000-0006-0000-0800-000001000000}">
      <text>
        <r>
          <rPr>
            <b/>
            <sz val="8"/>
            <color rgb="FF000000"/>
            <rFont val="Tahoma"/>
            <family val="2"/>
          </rPr>
          <t xml:space="preserve">lbroco:
</t>
        </r>
        <r>
          <rPr>
            <sz val="8"/>
            <color rgb="FF000000"/>
            <rFont val="Tahoma"/>
            <family val="2"/>
          </rPr>
          <t>Se for contrato Fixo Mensal = 0%.  Se for contrato sob demanda = 100%</t>
        </r>
      </text>
    </comment>
    <comment ref="C24" authorId="0" shapeId="0" xr:uid="{00000000-0006-0000-0800-000002000000}">
      <text>
        <r>
          <rPr>
            <b/>
            <sz val="8"/>
            <color rgb="FF000000"/>
            <rFont val="Tahoma"/>
            <family val="2"/>
          </rPr>
          <t xml:space="preserve">lbroco:
</t>
        </r>
        <r>
          <rPr>
            <sz val="8"/>
            <color rgb="FF000000"/>
            <rFont val="Tahoma"/>
            <family val="2"/>
          </rPr>
          <t>Se for contrato Fixo Mensal = 0%.  Se for contrato sob demanda = 100%</t>
        </r>
      </text>
    </comment>
  </commentList>
</comments>
</file>

<file path=xl/sharedStrings.xml><?xml version="1.0" encoding="utf-8"?>
<sst xmlns="http://schemas.openxmlformats.org/spreadsheetml/2006/main" count="1162" uniqueCount="552">
  <si>
    <t>Código:</t>
  </si>
  <si>
    <t>FM-ADC-XXX</t>
  </si>
  <si>
    <t>TOTAL GERAL - 
Cronograma de desembolso</t>
  </si>
  <si>
    <t>Nº da revisão:</t>
  </si>
  <si>
    <t>Data da aprovação:</t>
  </si>
  <si>
    <t>XX/XX/20XX</t>
  </si>
  <si>
    <t>Abrangência:</t>
  </si>
  <si>
    <t>Corporativa</t>
  </si>
  <si>
    <t>Classificação:</t>
  </si>
  <si>
    <t>Público</t>
  </si>
  <si>
    <t>Marco 1</t>
  </si>
  <si>
    <t>Marco 2</t>
  </si>
  <si>
    <t>Marco 3</t>
  </si>
  <si>
    <t>Marco 4</t>
  </si>
  <si>
    <t>Marco 5</t>
  </si>
  <si>
    <t>Total</t>
  </si>
  <si>
    <t>1. Pesquisadores do ITV</t>
  </si>
  <si>
    <t>1. Bolsa de pesquisa</t>
  </si>
  <si>
    <t>2. Mão-de-Obra (CLT, Pessoa Física)</t>
  </si>
  <si>
    <t>3. Material de consumo</t>
  </si>
  <si>
    <t>4. Material permanente nacional</t>
  </si>
  <si>
    <t>5. Material permanente importado</t>
  </si>
  <si>
    <t>6. Serviços de terceiros</t>
  </si>
  <si>
    <t>7. Obras e edificações cívis</t>
  </si>
  <si>
    <t xml:space="preserve">8. Viagens </t>
  </si>
  <si>
    <t>9. Participação em congressos</t>
  </si>
  <si>
    <t>10. Taxas</t>
  </si>
  <si>
    <t>TOTAL GERAL</t>
  </si>
  <si>
    <t>FUNDAÇÃO RENOVA
QUADRO DE QUANTIDADE E PREÇOS</t>
  </si>
  <si>
    <t>DESCRIÇÃO DAS ATIVIDADES</t>
  </si>
  <si>
    <t>UNID.</t>
  </si>
  <si>
    <t>CRITÉRIO DE MEDIÇÃO</t>
  </si>
  <si>
    <t>QUANTIDADE</t>
  </si>
  <si>
    <t>UNITÁRIO</t>
  </si>
  <si>
    <t>TOTAL</t>
  </si>
  <si>
    <t>Verba</t>
  </si>
  <si>
    <t>Relatório de Mobilização com documentação comprovante da contratação de funcionários, estruturação de escritórios e aquisição de equipamentos e materiais</t>
  </si>
  <si>
    <t xml:space="preserve"> Ateste de Visita dos/as beneficiários/as assistidos/as e Relatório da Atividade</t>
  </si>
  <si>
    <t xml:space="preserve"> Relatório Consolidado</t>
  </si>
  <si>
    <t>Instituição Proponente:</t>
  </si>
  <si>
    <t>Duração do Projeto (em meses):</t>
  </si>
  <si>
    <t>Responsável pelo projeto:</t>
  </si>
  <si>
    <t>Descrição do Item</t>
  </si>
  <si>
    <t>Quantidade</t>
  </si>
  <si>
    <t>Unidade de Medida</t>
  </si>
  <si>
    <t>Custo Unitário Total</t>
  </si>
  <si>
    <t>Custo Total</t>
  </si>
  <si>
    <t>Qtde</t>
  </si>
  <si>
    <t>Valor Total</t>
  </si>
  <si>
    <t>mês</t>
  </si>
  <si>
    <t>ISS</t>
  </si>
  <si>
    <t>PIS</t>
  </si>
  <si>
    <t>COFINS</t>
  </si>
  <si>
    <t>CSLL</t>
  </si>
  <si>
    <t>Atividades Coletivas</t>
  </si>
  <si>
    <t>seminário</t>
  </si>
  <si>
    <t>Apoio à Produção de Matéria Prima – Implantação dos Pomares de Fruticultura</t>
  </si>
  <si>
    <t>unidade</t>
  </si>
  <si>
    <t>trimestral</t>
  </si>
  <si>
    <t>Total a ser desembolsado</t>
  </si>
  <si>
    <t>Item</t>
  </si>
  <si>
    <t>Unidade</t>
  </si>
  <si>
    <t>diária</t>
  </si>
  <si>
    <t>Unid.</t>
  </si>
  <si>
    <t>Valor unitário</t>
  </si>
  <si>
    <t>Valor total</t>
  </si>
  <si>
    <t>INDICADORES  FÍSICOS</t>
  </si>
  <si>
    <t>ITEM</t>
  </si>
  <si>
    <t>DISCRIMINAÇÃO DA ATIVIDADE</t>
  </si>
  <si>
    <t>Duração</t>
  </si>
  <si>
    <t>Quant. Pessoas</t>
  </si>
  <si>
    <t>Quant.</t>
  </si>
  <si>
    <t>Unitário</t>
  </si>
  <si>
    <t>1 dia</t>
  </si>
  <si>
    <t>sub-item</t>
  </si>
  <si>
    <t>Discriminação das despesas</t>
  </si>
  <si>
    <t>Valor Unitário</t>
  </si>
  <si>
    <t>un</t>
  </si>
  <si>
    <t>refeição</t>
  </si>
  <si>
    <t xml:space="preserve">            DEMONSTRATIVO DOS ENC. SOCIAIS E TRABALHISTAS</t>
  </si>
  <si>
    <t>%</t>
  </si>
  <si>
    <t>Incidência</t>
  </si>
  <si>
    <t>Detalhamento do Cálculo</t>
  </si>
  <si>
    <t>A - Encargos Sociais Básicos</t>
  </si>
  <si>
    <t>A1 - INSS</t>
  </si>
  <si>
    <t>A2 - FGTS</t>
  </si>
  <si>
    <t>A3 - SESI/SESC</t>
  </si>
  <si>
    <t>A4 - SENAI/SENAC</t>
  </si>
  <si>
    <t>A5 - INCRA</t>
  </si>
  <si>
    <t>A6 - SALÁRIO EDUCAÇÃO</t>
  </si>
  <si>
    <t>A7 - SEGURO ACIDENTE</t>
  </si>
  <si>
    <t>A8 - SEBRAE</t>
  </si>
  <si>
    <t>TOTAL (A)</t>
  </si>
  <si>
    <t>B - Encargos que recebem incidência de "A"</t>
  </si>
  <si>
    <t xml:space="preserve">B1 - FÉRIAS </t>
  </si>
  <si>
    <t>(1/12) x incidência</t>
  </si>
  <si>
    <t>B2 - ABONO DE FÉRIAS</t>
  </si>
  <si>
    <t>(1/3) x (1/12) x incidência</t>
  </si>
  <si>
    <t>B3 - 13º SALÁRIO</t>
  </si>
  <si>
    <t>B4 - AUXÍLIO ENFERMIDADE</t>
  </si>
  <si>
    <t xml:space="preserve">(15 dias / 365 dias) x incidência </t>
  </si>
  <si>
    <t>B5 - ACID TRABALHO</t>
  </si>
  <si>
    <t>B6 - LICENÇA PATERNIDADE</t>
  </si>
  <si>
    <t xml:space="preserve">(5 dias / 365 dias) x incidência </t>
  </si>
  <si>
    <t>B7 - FALTAS JUSTIFICADAS</t>
  </si>
  <si>
    <t xml:space="preserve">(3 dias / 365 dias) x incidência </t>
  </si>
  <si>
    <t>B8 - PROVISÃO P/ AVISO PRÉVIO (trabalhado)</t>
  </si>
  <si>
    <t xml:space="preserve">(7 dias / 365 dias) x incidência </t>
  </si>
  <si>
    <t>B9 - REPOUSO SEMANAL REMUNERADO</t>
  </si>
  <si>
    <r>
      <rPr>
        <sz val="8"/>
        <rFont val="Arial"/>
        <family val="2"/>
        <charset val="1"/>
      </rPr>
      <t xml:space="preserve">(52 dias / 365 dias) - </t>
    </r>
    <r>
      <rPr>
        <b/>
        <sz val="8"/>
        <rFont val="Arial"/>
        <family val="2"/>
        <charset val="1"/>
      </rPr>
      <t>Aplicável somente p/horista</t>
    </r>
  </si>
  <si>
    <t>B10 - FERIADOS E DIAS SANTIFICADOS</t>
  </si>
  <si>
    <r>
      <rPr>
        <sz val="8"/>
        <rFont val="Arial"/>
        <family val="2"/>
        <charset val="1"/>
      </rPr>
      <t xml:space="preserve">(12 dias / 365 dias) - </t>
    </r>
    <r>
      <rPr>
        <b/>
        <sz val="8"/>
        <rFont val="Arial"/>
        <family val="2"/>
        <charset val="1"/>
      </rPr>
      <t>Aplicável somente p/horista</t>
    </r>
  </si>
  <si>
    <t>TOTAL (B)</t>
  </si>
  <si>
    <t>C - Encargos que não recebem incidência de "A"</t>
  </si>
  <si>
    <t>C1 - FÉRIAS INDENIZADAS</t>
  </si>
  <si>
    <t>C2 - ABONO DE FÉRIAS INDENIZADAS</t>
  </si>
  <si>
    <t>-</t>
  </si>
  <si>
    <t>(1/3) x C1</t>
  </si>
  <si>
    <t>C3 - FGTS S/ ABONO DE FÉRIAS INDENIZADAS</t>
  </si>
  <si>
    <t>C2 x 8,0%</t>
  </si>
  <si>
    <t>C4 - MULTA RESCISÓRIA - FGTS</t>
  </si>
  <si>
    <t>50% multa x 8% x incidência</t>
  </si>
  <si>
    <t>C5 - AVISO PRÉVIO (indenizado)</t>
  </si>
  <si>
    <t>Complementar ao item B8</t>
  </si>
  <si>
    <t>C6 - FGTS S/ AVISO PRÉVIO (indenizado)</t>
  </si>
  <si>
    <t>C5 x 8%</t>
  </si>
  <si>
    <t>TOTAL (C)</t>
  </si>
  <si>
    <t>D - Incidência de "A" sobre "B"</t>
  </si>
  <si>
    <t>TOTAL A x TOTAL B</t>
  </si>
  <si>
    <t>Tempo de permanência do empregado</t>
  </si>
  <si>
    <t>ANOS</t>
  </si>
  <si>
    <t>DETALHAMENTO DOS TRIBUTOS</t>
  </si>
  <si>
    <t>TRIBUTOS</t>
  </si>
  <si>
    <t>N/A</t>
  </si>
  <si>
    <t>TOTAL DOS TRIBUTOS</t>
  </si>
  <si>
    <t>litro</t>
  </si>
  <si>
    <t>Estrutura</t>
  </si>
  <si>
    <t>DADOS DO PROJETO E DA INSTITUIÇÃO</t>
  </si>
  <si>
    <t>Subtotal Estrutura</t>
  </si>
  <si>
    <t>Subtotal Apoio à Produção de Matéria Prima – Implantação dos Pomares de Fruticultura</t>
  </si>
  <si>
    <t>Taxa Administrativa e NF</t>
  </si>
  <si>
    <t>Subtotal Atividades Coletivas</t>
  </si>
  <si>
    <t>Apoio à Agroindustrialização – Implantação Agroindústrias para beneficiamento de frutas</t>
  </si>
  <si>
    <t>Subtotal Apoio à Agroindustrialização – Implantação Agroindústrias para beneficiamento de frutas</t>
  </si>
  <si>
    <r>
      <t xml:space="preserve">Custo Unitário
</t>
    </r>
    <r>
      <rPr>
        <b/>
        <sz val="9"/>
        <color rgb="FFFFFFFF"/>
        <rFont val="Arial"/>
        <family val="2"/>
      </rPr>
      <t>(sem encargos)</t>
    </r>
  </si>
  <si>
    <r>
      <t xml:space="preserve">Valor de Nota
</t>
    </r>
    <r>
      <rPr>
        <b/>
        <sz val="9"/>
        <color rgb="FFFFFFFF"/>
        <rFont val="Arial"/>
        <family val="2"/>
      </rPr>
      <t>(sem encargos)</t>
    </r>
  </si>
  <si>
    <t>Custo Unit. Medio</t>
  </si>
  <si>
    <t>Frete</t>
  </si>
  <si>
    <t>2 dia</t>
  </si>
  <si>
    <t>capacitação</t>
  </si>
  <si>
    <t>horas</t>
  </si>
  <si>
    <t>VALOR</t>
  </si>
  <si>
    <t>Trimestre 1</t>
  </si>
  <si>
    <t>Trimestre 2</t>
  </si>
  <si>
    <t>Trimestre 3</t>
  </si>
  <si>
    <t>Trimestre 4</t>
  </si>
  <si>
    <t>Trimestre 5</t>
  </si>
  <si>
    <t>Trimestre 6</t>
  </si>
  <si>
    <t>Trimestre 7</t>
  </si>
  <si>
    <t>Trimestre 8</t>
  </si>
  <si>
    <t>Trimestre 9</t>
  </si>
  <si>
    <t>Trimestre 10</t>
  </si>
  <si>
    <t>Trimestre 11</t>
  </si>
  <si>
    <t>Trimestre 12</t>
  </si>
  <si>
    <r>
      <t xml:space="preserve">Custo Unitário
</t>
    </r>
    <r>
      <rPr>
        <b/>
        <sz val="9"/>
        <color theme="0"/>
        <rFont val="Arial"/>
        <family val="2"/>
      </rPr>
      <t>(sem encargos)</t>
    </r>
  </si>
  <si>
    <t>Meses</t>
  </si>
  <si>
    <t>verba</t>
  </si>
  <si>
    <t>Previsto</t>
  </si>
  <si>
    <t>Supervisor de Campo</t>
  </si>
  <si>
    <t>Aquisição de computadores Notebook i5  4gb 1tb tela 15', HD SSD, com licença - ou similar</t>
  </si>
  <si>
    <t xml:space="preserve">Botina com CA </t>
  </si>
  <si>
    <t>Litros</t>
  </si>
  <si>
    <t>Despesas sobre Movimentação Bancária conta do Projeto</t>
  </si>
  <si>
    <t>ISSQN (Opção Simples Nacional)</t>
  </si>
  <si>
    <t>Analista Financeiro</t>
  </si>
  <si>
    <t>Kit para Atividades Coletivas</t>
  </si>
  <si>
    <t xml:space="preserve">Itens para atividades coletivas a serem adiquiridos pela parceria </t>
  </si>
  <si>
    <t>Roçadeiras Sthil</t>
  </si>
  <si>
    <t>Perfuradores de Solo</t>
  </si>
  <si>
    <t>Motosserra</t>
  </si>
  <si>
    <t xml:space="preserve">Seminário de Apresentação </t>
  </si>
  <si>
    <t>Capital de Giro</t>
  </si>
  <si>
    <t xml:space="preserve"> IMPLEMENTAÇÃO E FORTALECIMENTO DA CADEIRA PRODUTIVA DA HORTIFRUTICULTURA EM ÁREAS DE ASSENTAMENTOS DE REFORMA AGRÁRIA DA BACIA DO RIO DOCE</t>
  </si>
  <si>
    <t>Kit EPI, EPC e Primeiros Socorros</t>
  </si>
  <si>
    <t>pares</t>
  </si>
  <si>
    <t>Paceta</t>
  </si>
  <si>
    <t>Serra de Poda</t>
  </si>
  <si>
    <t>Tessoura de Poda</t>
  </si>
  <si>
    <t>FM-SUP-059</t>
  </si>
  <si>
    <t>Detalhamento custos de mão de obra</t>
  </si>
  <si>
    <t>Instituição  Parceira</t>
  </si>
  <si>
    <t>Elaborador:</t>
  </si>
  <si>
    <t>Carina Thais Trigueiro</t>
  </si>
  <si>
    <t>Aprovador:</t>
  </si>
  <si>
    <t xml:space="preserve">Arthur Mavignier Teixeira De Almeida </t>
  </si>
  <si>
    <t>Period. da revisão:</t>
  </si>
  <si>
    <t>Anual</t>
  </si>
  <si>
    <t>Título do Projeto:</t>
  </si>
  <si>
    <t>Ano 1</t>
  </si>
  <si>
    <t>Tipo (Bolsa, CLT, PJ, etc.)</t>
  </si>
  <si>
    <t>Descrição (formação e/ou experiência) e qual será a função no projeto</t>
  </si>
  <si>
    <r>
      <rPr>
        <b/>
        <sz val="11"/>
        <rFont val="Arial"/>
        <family val="2"/>
      </rPr>
      <t>Remuneração Base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>(sem tributos)</t>
    </r>
  </si>
  <si>
    <r>
      <rPr>
        <b/>
        <sz val="11"/>
        <rFont val="Arial"/>
        <family val="2"/>
      </rPr>
      <t>Tributação (%) ou Encargos sociais (%)</t>
    </r>
    <r>
      <rPr>
        <b/>
        <vertAlign val="superscript"/>
        <sz val="11"/>
        <rFont val="Arial"/>
        <family val="2"/>
      </rPr>
      <t>1</t>
    </r>
  </si>
  <si>
    <t>Tributação Valor</t>
  </si>
  <si>
    <t>Alimentação (Almoço)</t>
  </si>
  <si>
    <t>Seguro de Vida</t>
  </si>
  <si>
    <t>Plano de Saúde</t>
  </si>
  <si>
    <t>Vale Transporte</t>
  </si>
  <si>
    <t>TOTAL A1</t>
  </si>
  <si>
    <t>Taxa de reajuste</t>
  </si>
  <si>
    <t>Bolsa</t>
  </si>
  <si>
    <t>Celetista (CLT)</t>
  </si>
  <si>
    <t>Coordenador do Projeto</t>
  </si>
  <si>
    <t>Profissional Autônomo</t>
  </si>
  <si>
    <t>Ano 2</t>
  </si>
  <si>
    <t>EPI</t>
  </si>
  <si>
    <t>Ano 3</t>
  </si>
  <si>
    <t>média</t>
  </si>
  <si>
    <t>Valor Médio - Valor transferido para a planilha de detalhamento</t>
  </si>
  <si>
    <t>Total A2</t>
  </si>
  <si>
    <t>Total A3</t>
  </si>
  <si>
    <t>Valor Médio</t>
  </si>
  <si>
    <t>Memorial dscritivo ou fundamentação</t>
  </si>
  <si>
    <t>Atividade vinculada ao plano de trabalho (Conforme marco lógico, item EAP)</t>
  </si>
  <si>
    <t xml:space="preserve">Analista Administrativo e de Evidencias </t>
  </si>
  <si>
    <t>Assessor Técnico de Campo</t>
  </si>
  <si>
    <t>Estagiario</t>
  </si>
  <si>
    <r>
      <t xml:space="preserve">Custo Unitário
</t>
    </r>
    <r>
      <rPr>
        <b/>
        <sz val="9"/>
        <color rgb="FFFFFFFF"/>
        <rFont val="Arial"/>
        <family val="2"/>
      </rPr>
      <t>(com encargos)</t>
    </r>
  </si>
  <si>
    <t>Estagiário</t>
  </si>
  <si>
    <t>Total das Ações do Projeto</t>
  </si>
  <si>
    <t>Insumos para aula praticas</t>
  </si>
  <si>
    <t>Cavadeiras de boca c/ cabo de ferro</t>
  </si>
  <si>
    <t>Cavadeiras lisa de ferro</t>
  </si>
  <si>
    <t>Foice c/ cabo</t>
  </si>
  <si>
    <t>Enxada 2,5 libras c/ cabo</t>
  </si>
  <si>
    <t>Facão de 20" c/ bainha</t>
  </si>
  <si>
    <t xml:space="preserve">Chapéu c/ Touca Arabe </t>
  </si>
  <si>
    <t>Cinto suporte para roçadeira</t>
  </si>
  <si>
    <t>Protetor facial telado</t>
  </si>
  <si>
    <t>Perneira em couro c/ 3 talas e velcro</t>
  </si>
  <si>
    <t>Blusão operador de motosserra anticorte</t>
  </si>
  <si>
    <t>DESCRIÇÃO</t>
  </si>
  <si>
    <t>QUANT.</t>
  </si>
  <si>
    <t>V. UNIT.</t>
  </si>
  <si>
    <t xml:space="preserve">V. TOTAL </t>
  </si>
  <si>
    <t xml:space="preserve">Total </t>
  </si>
  <si>
    <t>Furadeira</t>
  </si>
  <si>
    <t>Trena</t>
  </si>
  <si>
    <t>Toner para impressora colorido- 4 cores</t>
  </si>
  <si>
    <t>Toner para impressora mono</t>
  </si>
  <si>
    <t>Prancheta</t>
  </si>
  <si>
    <t>Papel p/ Flip Sharp</t>
  </si>
  <si>
    <t>Pasta abaelastica</t>
  </si>
  <si>
    <t>Caderno 50 follhas</t>
  </si>
  <si>
    <t>Marreta oitavada de 1k</t>
  </si>
  <si>
    <t>Capa de Chuva forrada 1,45mt</t>
  </si>
  <si>
    <t>Camisa manga curta</t>
  </si>
  <si>
    <t>Camisa manga longa c/ Proteção UV</t>
  </si>
  <si>
    <t>Aquisição de aparelho de Celulares (Smartphone,  128 GB, Camera ou similar)</t>
  </si>
  <si>
    <t xml:space="preserve">Nº </t>
  </si>
  <si>
    <t>ASSENTAMENTO</t>
  </si>
  <si>
    <t>FAMÍLIAS</t>
  </si>
  <si>
    <t>MUNICÍPIO</t>
  </si>
  <si>
    <t>Tumiritinga</t>
  </si>
  <si>
    <t>Terra Prometida</t>
  </si>
  <si>
    <t xml:space="preserve"> Primeiro de Junho</t>
  </si>
  <si>
    <t>Águas da Prata I e II</t>
  </si>
  <si>
    <t>Periquito</t>
  </si>
  <si>
    <t>Liberdade</t>
  </si>
  <si>
    <t>Governador Valadares</t>
  </si>
  <si>
    <t>Oziel Alves Pereira</t>
  </si>
  <si>
    <t>Resplendor</t>
  </si>
  <si>
    <t>Roseli Nunes</t>
  </si>
  <si>
    <t>Treinamento equipe operacional da agrondustria</t>
  </si>
  <si>
    <t>Treinamento equipe tecnica de campo</t>
  </si>
  <si>
    <t>Treinamento equipe de gestão</t>
  </si>
  <si>
    <t>Atividade de formação das Famílias em hortfruticultura</t>
  </si>
  <si>
    <t xml:space="preserve">Despesa com alimentação (1 refeição e 2 lanches dia) </t>
  </si>
  <si>
    <t>Insumos para atividades práticas (ferramentas e materiais)</t>
  </si>
  <si>
    <t>Serviço de transporte</t>
  </si>
  <si>
    <t>Custo Unit.</t>
  </si>
  <si>
    <t>Treinamento Equipe Operacional da Agroindústria</t>
  </si>
  <si>
    <t xml:space="preserve">Atividade de formação das Famílias em hortifruticultura </t>
  </si>
  <si>
    <t>Total da Atividade</t>
  </si>
  <si>
    <t>Trabalhadores da Agroindústria</t>
  </si>
  <si>
    <t>Treinamento Equipe de Campo</t>
  </si>
  <si>
    <t xml:space="preserve">Equipe de Campo </t>
  </si>
  <si>
    <t>Treinamento Equipe de Gestão da Agroindústria</t>
  </si>
  <si>
    <t>Equipe de Gestão</t>
  </si>
  <si>
    <t xml:space="preserve">Deslocamento de famílias  p/ local do evento </t>
  </si>
  <si>
    <t>Serviço de transporte (combustivel)</t>
  </si>
  <si>
    <t xml:space="preserve">Material de Consumo </t>
  </si>
  <si>
    <t xml:space="preserve">Serviços gráficos  e material pedagógico </t>
  </si>
  <si>
    <t>Capacitação</t>
  </si>
  <si>
    <t>Oficinas</t>
  </si>
  <si>
    <t xml:space="preserve">Alimentação e hospedagem para 12 pessoas x 2 dias </t>
  </si>
  <si>
    <t xml:space="preserve">Alimentação e hospedagem para 20 pessoas x 2 dias </t>
  </si>
  <si>
    <t>02 dia</t>
  </si>
  <si>
    <t>Produtores</t>
  </si>
  <si>
    <t>Material de Consumo (caneta, caderno, bolsa, camiseta)</t>
  </si>
  <si>
    <t xml:space="preserve">Feira Regional das Famílias Produtores </t>
  </si>
  <si>
    <t>Feira</t>
  </si>
  <si>
    <t xml:space="preserve">Alimentação e hospedagem para 100 pessoas x 2 dias </t>
  </si>
  <si>
    <t>um</t>
  </si>
  <si>
    <t>Apresentação Cultural</t>
  </si>
  <si>
    <t>Locação de infraestrutura (tenda, mesas c/cadeiras, barracas, som, utensilios e equipamentos diversos)</t>
  </si>
  <si>
    <t xml:space="preserve">Local: Triangulo Mineiro - cooperativas da região de Uberlandia </t>
  </si>
  <si>
    <t>visita</t>
  </si>
  <si>
    <t>Locação de Transporte para deslocamento de famílias no Vale do Rio Doce p/ local do evento</t>
  </si>
  <si>
    <t>Locação de Transporte para deslocamento de famílias (Tumiritinga x Valadares x Uberlandia)</t>
  </si>
  <si>
    <t>Intercambio de Experiencia sobre Horticultura e Minimamente Processados</t>
  </si>
  <si>
    <t>Intercambio de Experiencia sobre Fruticultura e Agroindustria</t>
  </si>
  <si>
    <t>Local: Norte de Minas - cooperativas da região de Montes Claro</t>
  </si>
  <si>
    <t>Locação de Transporte para deslocamento de famílias (Tumiritinga x Valadares x Montes Claro)</t>
  </si>
  <si>
    <t xml:space="preserve">Alimentação e hospedagem para 40 pessoas x 02 dias </t>
  </si>
  <si>
    <t>Assessoria para todas as atividades coletivas</t>
  </si>
  <si>
    <t>horas tecnica</t>
  </si>
  <si>
    <t>Caderno brochura 50 ou 100fs</t>
  </si>
  <si>
    <t>Caneta big</t>
  </si>
  <si>
    <t>Pasta</t>
  </si>
  <si>
    <t>Papel cartão - folha</t>
  </si>
  <si>
    <t>Pincel atomico</t>
  </si>
  <si>
    <t>Papel sulfite</t>
  </si>
  <si>
    <t>resma</t>
  </si>
  <si>
    <t>folha</t>
  </si>
  <si>
    <t>Lapis</t>
  </si>
  <si>
    <t xml:space="preserve">Seminário de Apresentação do projeto e critérios de participação das famílias beneficiárias. </t>
  </si>
  <si>
    <t>Assessorias para atualizaçao do Plano de Negócio</t>
  </si>
  <si>
    <t>Festival Feira Regional das Famílias Produtoras</t>
  </si>
  <si>
    <t xml:space="preserve">Festival Feira Regional das Famílias Produtores </t>
  </si>
  <si>
    <t>oficinas</t>
  </si>
  <si>
    <t>feira</t>
  </si>
  <si>
    <t>intercambio</t>
  </si>
  <si>
    <t>Assessoria para capacitação e orientação técnica (hora técnica com encargos)</t>
  </si>
  <si>
    <t>Mobilizador de Campo</t>
  </si>
  <si>
    <t xml:space="preserve">Gestor de Projeto </t>
  </si>
  <si>
    <t xml:space="preserve">DISCRIMINAÇÃO DA ATIVIDADE                                                                         </t>
  </si>
  <si>
    <t>diaria</t>
  </si>
  <si>
    <t xml:space="preserve">Alimentação e hospedagem para 15 pessoas x 2 dias </t>
  </si>
  <si>
    <t xml:space="preserve"> realização de 05 Capacitações com temas: Horticultura; Fruticultura; PAA e PNAE; Fomento Mulher e Fomento Jovem; PRONAF.</t>
  </si>
  <si>
    <t xml:space="preserve">Alimentação e hospedagem para 40 pessoas x 2 dias </t>
  </si>
  <si>
    <t>EPI e IPC para a Equipe do Projeto</t>
  </si>
  <si>
    <t xml:space="preserve">Saúde Ocupacional: PCMSO + PPRA + LTCAT + Atestado de Saúde Ocupacional e Exames complementares, Seguro de Vida) </t>
  </si>
  <si>
    <t>Fomento</t>
  </si>
  <si>
    <t xml:space="preserve">TOTAL </t>
  </si>
  <si>
    <t>ETAPAS</t>
  </si>
  <si>
    <t>Apoio à Agroindustrialização – Sustentabilidade para beneficiamento de frutas e minimamente processados</t>
  </si>
  <si>
    <t>Equipamento e Material de Escritório</t>
  </si>
  <si>
    <t xml:space="preserve">Prestação de Serviços de Assistencia Tecnica e Extensão Rural </t>
  </si>
  <si>
    <t>Impostos sobre a Taxa Administrativa - 2,50%</t>
  </si>
  <si>
    <t>Sustentabilidade</t>
  </si>
  <si>
    <t>Atividade de Formação das Famílias em Hortifruticultura</t>
  </si>
  <si>
    <t>Papel A4 - resma</t>
  </si>
  <si>
    <t>Locação de Veículos (caminhonete 4x4)</t>
  </si>
  <si>
    <t>Dedicação Integral: Fazer o controle da execução do Orçamento Financeiro, analisar e finalizar os relatórios financeiros de Prestação de Contas, enviar a Prestação de Contas nas Plataformas cabíveis, fazer e controle da movimentação bancaria, monitorar o processo de compras e contratação de serviços, elaborar relatórios técnicos, acompanhar os processos de contratação de pessoal e rotinas de Gestão de Pessoas junto a contabilidade, zelar pelo controle do patrimonio adquirido, participar das reuniões da coordenação do Projeto.</t>
  </si>
  <si>
    <t xml:space="preserve">Dedicação Parcial. Apoiar a a Equipe de gestão e das atividades agroindustriais </t>
  </si>
  <si>
    <t>Analisando o custo beneficio entre o valor do aluguel e aquisição, visando dispor de estrutura para acompanhamento das ações durante os 36 meses, e após encerramento da Parceria, optou-se pela aquisição dos veículos. Atendendo a Equipe principalmente nas atividades de campo.</t>
  </si>
  <si>
    <t xml:space="preserve">Serviços Internet </t>
  </si>
  <si>
    <t>Contratação de Serviço de Rede/Sinal de Internet c/ 600 MB mensal (internet rural) para atender ao Escritorio Central, possibilitanto o trabalho e o fluxo de informações.</t>
  </si>
  <si>
    <t>Material de consumo diversos</t>
  </si>
  <si>
    <t>Material de consumo como: toner, pastas, caneta, papel, pincel, envelopes, acessorios de informática, etc. para apoio a equipe na (ver mem Calculo Aba Equip. e Pessoal)</t>
  </si>
  <si>
    <t>Material necessário para garantir as condições de saúde e segurança da Equipe, bem como uniformes (ver mem Calculo Aba Equip. e Pessoal).</t>
  </si>
  <si>
    <t>Equipamento para suporte e condições de trabalho, com capacidade de processamento para desenvolver -Relatórios, planilhas, registro fotográficos, comunicação, etc. nas atividades de execução, acompanhamento e geração de produtos. (ver mem Calculo Aba Equip. e Pessoal)</t>
  </si>
  <si>
    <t>Contratação de Serviço mensal de Medicina Ocupacional obrigatorio para mobilização da Equipe,  cumprimento da Legislação Trabalhista e obrigações junto ao e-Social.</t>
  </si>
  <si>
    <t xml:space="preserve">pagamentos de tarifas sobre movimentação de pagamentos </t>
  </si>
  <si>
    <t xml:space="preserve">Apoio alimentação para a Equipe </t>
  </si>
  <si>
    <t xml:space="preserve">Plano de Telefonia Móvel </t>
  </si>
  <si>
    <t xml:space="preserve">Realização de 05 Capacitações com temas: Horticultura; Fruticultura; PAA e PNAE; Fomento Mulher e Fomento Jovem; PRONAF. Ver memoria de calculo na Aba Atividades coletivas </t>
  </si>
  <si>
    <t>Promover o acesso às populações do campo e da cidade a atividades formativas com temas: alimentação saudavel e cooperação, apresentações culturais e espaços de discussão sócioeconomico e cultural; espaço de trocas e socialização de experiencias com outras comunidades; Espaço de comercialização de produtos oriundos de assentamentos rurais, comunidades camponesas e de grupos da Economia Solidária. Ver memoria de calculo na Aba Atividades coletivas.</t>
  </si>
  <si>
    <t>Visita a famílias e COOPERATIVA para intercambio de experiencias na produção de minimamente processados e comercialziação para o PNAE, PAA e mercado convencional. Ver memoria de calculo na Aba Atividades coletivas.</t>
  </si>
  <si>
    <t xml:space="preserve">Taxa Administrativa para cobertura de despesas como: Supervisão; mão de obra indireta; equipamentos indiretos e de apoio; custos com viagens, estadias, transporte; impostos e taxas sobre o faturamento; contingências; custos financeiros; risco; administração central; benefícios; entre outros. </t>
  </si>
  <si>
    <t xml:space="preserve">Taxa Administrativa - 10% </t>
  </si>
  <si>
    <t>Necessidade de reformulação do Plano de Negocio a partir da avaliação e detalhamento da nova realidade pós implantação da agroindustria, considerando as adequações sofridas.</t>
  </si>
  <si>
    <t>Software para gestão de estoque, financeiro e clientes</t>
  </si>
  <si>
    <t>Aquisição de um Veículo utilitario - Fiorino com refrigerador 0KM</t>
  </si>
  <si>
    <t>Fiat Fiorino 1.4 Hard Working Flex 4p, cambio manual, 0Km ou similar. Necessidade de aquisição de meio de transporte que atenda a lógistica de entrega de produtos que exige ambiente refrigerado, considerando que a agroindustria ainda não dispõe deste meio para iniciar a operação.</t>
  </si>
  <si>
    <t>Realização de 02 Capacitações no primeiro ano do Projeto. Com temas: planejamento, gerenciamento, comercialização, cooperação e assiciativismo, processamento de alimentos; boas praticas, entre outros. Ver memoria de calculo na Aba Atividades coletivas.</t>
  </si>
  <si>
    <t>Visita a famílias e a Cooperativa Grande Sertão para intercambio de experiencias na cultura de fruticultura e conhecer a agroindustria de polpa de frutas. Ver memoria de calculo na Aba Atividades coletivas.</t>
  </si>
  <si>
    <t>Assessoria para capacitação e fortalecimento das praticas cooperativas e agroecologia, na gestão e comercialização da agroindustria para um bom desempenho na atuação de mercado, permanencia e viabiliadade do negócio.</t>
  </si>
  <si>
    <t>Necessidade de garantia de capital de giro para compra de materia prima, apoiando nas primeiras operações com custeio de despesas operacionais.</t>
  </si>
  <si>
    <t>Tempo</t>
  </si>
  <si>
    <t xml:space="preserve">Manutenção de Veículo (manutenção mecanica e limpeza não cobertos na locação) </t>
  </si>
  <si>
    <t>Taxa administrativa</t>
  </si>
  <si>
    <t>Subtotal</t>
  </si>
  <si>
    <t>Total Geral</t>
  </si>
  <si>
    <t>Impostos</t>
  </si>
  <si>
    <t>Equipamento, Material de Escritório, comunicação/grafica</t>
  </si>
  <si>
    <t>Medicina Ocupacional, seguro de vida, Kit EPI, EPC e Primeiros Socorros, beneficio alimentação</t>
  </si>
  <si>
    <t>Meta 1.1 do Objetivo Nº 01,  do Item Nº 8 - Marco Lógico, no Plano de Trabalho.</t>
  </si>
  <si>
    <t>Meta 8.2 do Objetivo Nº 08,  do Item Nº 8 - Marco Lógico, no Plano de Trabalho.</t>
  </si>
  <si>
    <t>Meta 8.1 do Objetivo Nº 08,  do Item Nº 8 - Marco Lógico, no Plano de Trabalho.</t>
  </si>
  <si>
    <t>Equipamentos, ferramentas e insumos para material instrucional nas capacitações e aulas praticas. Ver memoria de calculo na Aba Kit para atividades coletivas</t>
  </si>
  <si>
    <t>Descrição dos Materiais</t>
  </si>
  <si>
    <t>Preço unitário</t>
  </si>
  <si>
    <t>Preço total</t>
  </si>
  <si>
    <t>CAIXA PLÁSTICA DE HORTIFRÚTI. Material: polietileno de alta densidade Estrutura: contém superfície vazada para melhor eficiência de frigorifica Dimensões: 55,6x36x31,5 cm Cor Branca</t>
  </si>
  <si>
    <t>CAIXA PLÁSTICA DE HORTIFRÚTI. Material: polietileno de alta densidade Estrutura: contém superfície vazada para melhor eficiência de frigorifica Dimensões: 55,6x36x31,5 cm Cor Azul</t>
  </si>
  <si>
    <t>BALANÇA MECÂNICA DE 300 KG Estrutura: Balança de plataforma com coluna e plataforma monocélula. Material: aço inoxidável ou aço carbono pintado.</t>
  </si>
  <si>
    <t xml:space="preserve">ESTRADO MODULAR PISO INDUSTRIAL, Cor: ranca. 
Dimensões externas: 50x500x500 (mm). PEAD - Polietileno de Alta Densidade. Indicado para contato direto com alimentos e para uso em temperaturas abaixo de 0ºC. </t>
  </si>
  <si>
    <t>PALLET PLÁSTICO 1012 LISO FRIGORIFICO Cor: branca.  Dimensões externas: 150x1000x1200 (mm).  PEAD - Polietileno de Alta Densidade. Indicado para contato direto com alimentos e para uso em temperaturas abaixo de 0ºC.</t>
  </si>
  <si>
    <t>Caixa plástica em Polipropileno para armazenamento, sanitização das frutas. Com tampas. Medidas Internas:39x51x69 cm Medidas Externas:41x56x78 cm Cores: branca. Peso da caixa: 5,535 kg Peso da tampa: 1,605 kg</t>
  </si>
  <si>
    <t xml:space="preserve">REFRATÔMETRO Estrutura: Equipamento manual, portátil. Escala: 0 a 32% de ºBRIX divisão de 0,2%. Definição: Medidor do conteúdo de açúcar, utilizado para o controle de maturação </t>
  </si>
  <si>
    <t>Bebedouro 40 L COLUNA EM ACO INOX</t>
  </si>
  <si>
    <t>Carrinho De Mão Para Transporte Cargas Até 150kg</t>
  </si>
  <si>
    <t>Transpalete Hidráulico Manual 2500 KG</t>
  </si>
  <si>
    <t>Kit para atividades da agroindustria</t>
  </si>
  <si>
    <t>Equipamentos e utensilios de apoio a iniciação das atividades operacionais da agroindustria. Ver memoria de calculo na Aba Kit Atividades agroindustrial.</t>
  </si>
  <si>
    <t xml:space="preserve">Despesa com alimentação (02 refeição e 2 lanches dia) </t>
  </si>
  <si>
    <t>Técnico de Campo - Áreas das Agrárias e Humanas</t>
  </si>
  <si>
    <t>Valor</t>
  </si>
  <si>
    <t>Subtotal Taxa Administrativa</t>
  </si>
  <si>
    <t>meses</t>
  </si>
  <si>
    <t>hectare</t>
  </si>
  <si>
    <t xml:space="preserve">Realizar 06 Seminários, de um dia, com 20 pessoas cada das 06 áreas de assentamentos beneficiados, a fim de apresentar o projeto com seus objetivos principais, ações, cronograma e equipe de trabalho. Ver memoria de calculo na Aba Atividades coletivas </t>
  </si>
  <si>
    <t xml:space="preserve">realização de 13 oficinas com 20 pessoas cada, totalizando 260 pessoas. Com temas: cooperativismos e associativismo, implantação, tratos culturais, colheita e irrigação das atividades de hortifruticultura nos municípios de Governador Valadares e Tumiritinga. Ver memoria de calculo na Aba Atividades coletivas </t>
  </si>
  <si>
    <r>
      <t xml:space="preserve">DISCRIMINAÇÃO DA ATIVIDADE                                                                              </t>
    </r>
    <r>
      <rPr>
        <sz val="8"/>
        <rFont val="Arial"/>
        <family val="2"/>
      </rPr>
      <t xml:space="preserve"> Com temas: cooperativismos e associativismo, implantação, tratos culturais, colheita e irrigação das atividades de hortifruticultura nos municípios de Governador Valadares e TumiritingaPlantio</t>
    </r>
  </si>
  <si>
    <r>
      <t xml:space="preserve">DISCRIMINAÇÃO DA ATIVIDADE 
</t>
    </r>
    <r>
      <rPr>
        <sz val="8"/>
        <color rgb="FF000000"/>
        <rFont val="Arial"/>
        <family val="2"/>
      </rPr>
      <t>Realizar 06 Seminários, de um dia, com 20 pessoas cada das 06 áreas de assentamentos beneficiados, a fim de apresentar o projeto com seus objetivos principais, ações, cronograma e equipe de trabalho</t>
    </r>
  </si>
  <si>
    <t xml:space="preserve"> Realização de 06 Capacitações, sendo 04 no primeiro ano - 01 por Trimestre e 02 no segundo ano. Com temas: Boas Práticas de Fabricação, Segurança no trabalho, Operação dos equipamentos, Procedimento padrão de higiene operacional, Padronização dos processos, Análise de perigos e pontos críticos de controle. Ver memoria de calculo na Aba Atividades coletivas.</t>
  </si>
  <si>
    <t xml:space="preserve"> realização de 06 Capacitações, sendo 04 no primeiro ano - 01 p/ Trimestre e 02 no segundo ano. Com temas: Boas Práticas de Fabricação, Segurança no trabalho, Operação dos equipamentos, Procedimento padrão de higiene operacional, Padronização dos processos, Análise de perigos e pontos críticos de controle</t>
  </si>
  <si>
    <r>
      <t xml:space="preserve">DISCRIMINAÇÃO DA ATIVIDADE
</t>
    </r>
    <r>
      <rPr>
        <sz val="8"/>
        <rFont val="Arial"/>
        <family val="2"/>
      </rPr>
      <t>Realização de 02 Capacitações no primeiro ano do Projeto. Com temas: planejamento, gerenciamento, comercialização, cooperação e assiciativismo, processamento de alimentos; boas praticas, entre outros.</t>
    </r>
  </si>
  <si>
    <t>Contratação de Gerenciadora para prestação de serviços de ATER durante os 30 meses do projeto, para as famílias, realização de diagnóstico, seleção das famílias, elaboração e implantação dos projetos executivos, capacitação das famílias, elaboração de projetos institucionais no ambito das políticas públicas.  Ver memoria de calculo na Aba ATER. Será elaborada Proposta Técnica posteriormente detalhando escopo e comtemplando os produtos a serem entregues. Ver memoria de calculo na Aba ATER.</t>
  </si>
  <si>
    <t>Total ano 5(plano de nogócios)</t>
  </si>
  <si>
    <t>produtividade</t>
  </si>
  <si>
    <t>área necessária</t>
  </si>
  <si>
    <t>total geral</t>
  </si>
  <si>
    <t xml:space="preserve">Taxa Administrativa e Encargos </t>
  </si>
  <si>
    <t xml:space="preserve">Capacitação </t>
  </si>
  <si>
    <t>Atividades Coletivas - Capacitações</t>
  </si>
  <si>
    <t>Apoio à Produção de Matéria Prima – Fomento a Implantação e Ampliação dos Pomares de Hortifruticultura e ATER</t>
  </si>
  <si>
    <t>COOPERUATU</t>
  </si>
  <si>
    <t>Assessorias (Em Cooperativismo, Gestão administrativa, Comercialização, Juridica, contábil entre outros)</t>
  </si>
  <si>
    <t xml:space="preserve"> Relatórios Trimetrais das ações do Projeto</t>
  </si>
  <si>
    <t>Contratação software de gestão</t>
  </si>
  <si>
    <t>Empilhadeira Manual  2000Kg 1600mm </t>
  </si>
  <si>
    <t xml:space="preserve">Custo Unitário
</t>
  </si>
  <si>
    <t>Analista Financeiro e de Pessoal do Projeto</t>
  </si>
  <si>
    <t xml:space="preserve">Aquisição de um Veículo 4x4 utilitario ou similar </t>
  </si>
  <si>
    <t>04 linhas telefonica atendendo aos membros da Equipe apoiando na comunicação. (04 linhas x 36 meses x R$100,00)</t>
  </si>
  <si>
    <t>Coordenador de ATER</t>
  </si>
  <si>
    <t>Pincel atomico permanente  - unidade</t>
  </si>
  <si>
    <t>Pincel atomico quadro branco - unidade</t>
  </si>
  <si>
    <t>Canetas - unidade</t>
  </si>
  <si>
    <t>Aquisição de Armário duas portas</t>
  </si>
  <si>
    <t>Captação, armazenamento e uso sustentavel da Agua - Tecnologia de Captação e Armazenamento de Água.</t>
  </si>
  <si>
    <t xml:space="preserve">Outas despesas não previstas </t>
  </si>
  <si>
    <t xml:space="preserve">Implantação e fortalecimento da Hortifruticultura em 20 Hectares. Apoio á implantação, manutenção  e fomento dos Arranjos Produtivos; </t>
  </si>
  <si>
    <t>Garantir o bem-estar do colaborador, sendo um atrativo de motivação  e complementação da renda. (05 pessoas x 36 meses x R$500,00).</t>
  </si>
  <si>
    <t xml:space="preserve">         </t>
  </si>
  <si>
    <t>Investimento para preservação e captação da agua</t>
  </si>
  <si>
    <t>Perfuração de poço artesiano c/ media de 40m</t>
  </si>
  <si>
    <t>Bomba caneta 2CV</t>
  </si>
  <si>
    <t>Materiais para instalação da distribuição (canos, fios, conexões, etc)</t>
  </si>
  <si>
    <t>Caixa d´água - armazenamento</t>
  </si>
  <si>
    <t xml:space="preserve">Custos para Construção de Poço Artesiano </t>
  </si>
  <si>
    <t>Custo para Construção de Barraginha</t>
  </si>
  <si>
    <t>UN</t>
  </si>
  <si>
    <t>MT</t>
  </si>
  <si>
    <t>VERBA</t>
  </si>
  <si>
    <t>CAIXA</t>
  </si>
  <si>
    <t>Materiais para construção da base e serviço de instalação da caixa d` àgua</t>
  </si>
  <si>
    <t>HORAS</t>
  </si>
  <si>
    <t xml:space="preserve">Hora máquina de retroescavadeira com 88 CV para construção de barraginha </t>
  </si>
  <si>
    <t>TOTAL GERAL DE REFERENCIA</t>
  </si>
  <si>
    <t>Combustivel para 03 veiculos - Fiorino e veiculo 4x4</t>
  </si>
  <si>
    <t xml:space="preserve"> 800 litros/mês x 36 meses x R$6,00 atendendo 3 veículos</t>
  </si>
  <si>
    <t>Estimativa com base em outros usuários, aplicando em: licenciamento, IPVA, seguro, manutenção mecanica.</t>
  </si>
  <si>
    <t xml:space="preserve">Manutenção de Veículos </t>
  </si>
  <si>
    <t>Gerador Diesel Stemac Carenado 100kVa 220/127v, com acionamento em rampa e instação</t>
  </si>
  <si>
    <t xml:space="preserve">Necessidade de garantir o abastecimento de energia eletrica, em situação de queda de energia, evitando risco de perdas de produtos e paralisação da produção . A falta de energia é um risco constante no local, considerando se tratar e energia rural. </t>
  </si>
  <si>
    <t>Dedicação Integral: Responsável pela Execução e Interlocução do Projeto, acompanhar o desempenho da execução das metas, garantir condições de trabalho para Equipe, fazer articulação com as lideranças locais, fazer a articulação e zelar pelo engajamento das famílias, coordenar a mobilização de áreas para a implantação da produção de hotifruticultura, coordenar a execução dos serviços de ATES,  participar das reuniões gerenciais, das reuniões das instancias de Governança da Cooperativa.</t>
  </si>
  <si>
    <t>Instalação de equipamentos e infraestrutura para captação, armazenamento e uso da água, tendo como referencia o modulo minimo de 0,5 hectares para implantação. Adoção de tecnicas alternativas de conservação da água e do solo (capptação de água, barraginha, tecnologia de captação de agua da chuva, recuperação de mata ciliar e nascentes)</t>
  </si>
  <si>
    <t xml:space="preserve">Gestor Produção Industrial </t>
  </si>
  <si>
    <t xml:space="preserve">Analista Técnico Comercial </t>
  </si>
  <si>
    <t xml:space="preserve">Dedicação Integral: tendo como função orientar o planejamento da produção de materia prima junto as famílias, fazer calendario e orientar o estagio de colheita dos produtos. Negociar condições de compra com as famílias - política de preços e logistica. </t>
  </si>
  <si>
    <t>Dedicação Integral: tendo como função coordenar e fazer a gestão do processo de produção na agroindustria - chão de fabrica, em todos os seus processos seguindo as Boas Praticas de fabricação, fazer o Planejamento e controle da materia prima e produtos acabados. Coodenar a equipe de produção. Fazer o controle e manutenção dos Equipamentos.</t>
  </si>
  <si>
    <t>litros</t>
  </si>
  <si>
    <t>Atuará de forma geral em todos os objetivos do Projeto - de 01 a 09, conforme Marco Lógico, item Nº 08 do Plano de Trabalho</t>
  </si>
  <si>
    <t>Meta 3.2 do Objetivo Nº 03,  do Item Nº 8 - Marco Lógico, no Plano de Trabalho.</t>
  </si>
  <si>
    <t>Meta 3.3 do Objetivo Nº 03,  do Item Nº 8 - Marco Lógico, no Plano de Trabalho.</t>
  </si>
  <si>
    <t>Meta 9.2 do Objetivo Nº 09,  do Item Nº 8 - Marco Lógico, no Plano de Trabalho.</t>
  </si>
  <si>
    <t>Meta 9.1 do Objetivo Nº 09,  do Item Nº 8 - Marco Lógico, no Plano de Trabalho.</t>
  </si>
  <si>
    <t>Intercambio de troca de experiências para cultura de produtos de mininimamente processados no Triangulo Mineiro ou outra local de referencia</t>
  </si>
  <si>
    <t>Intercambio de troca de experiências na fruticultura (produção e agroindustrialização) Norte de Minas ou outra local de referencia</t>
  </si>
  <si>
    <t>Meta 4.1 do Objetivo Nº 04 , do item Nº 08 doMarco Lógico, no Plano de Trabalho.</t>
  </si>
  <si>
    <t>Meta 3.1 do Objetivo Nº 03 , do item Nº 08 do Marco Lógico, no Plano de Trabalho.</t>
  </si>
  <si>
    <t>Atuará atendendo os as metas dos Objetivos Nº 01, 02, 03, 04, 07, 08 e 09 do item Nº 08 do Marco Lógico, no Plano de Trabalho.</t>
  </si>
  <si>
    <t>Meta 5.1 do Objetivo Nº 5,  do Item Nº 8 - Marco Lógico, no Plano de Trabalho.</t>
  </si>
  <si>
    <t>Atuará nos Objetovos de Nº 05 a 09,  do Item Nº 8 - Marco Lógico, no Plano de Trabalho.</t>
  </si>
  <si>
    <t>Atuará nos Objetovos de Nº 03, 05, 06, 07 e 09,  do Item Nº 8 - Marco Lógico, no Plano de Trabalho.</t>
  </si>
  <si>
    <t xml:space="preserve">Kit para atividades operacionais da agroindustria </t>
  </si>
  <si>
    <t>Metas dos Objetivo Nº 06, do Item Nº 8 - Marco Lógico, no Plano de Trabalho.</t>
  </si>
  <si>
    <t>Atuará atendendo a Metas 1.1; do Objetivo Nº 01; metas 3.2 e 3.3 do Obejtivo Nº 03; metas 8.1 e 8.2 dp Objetivo Nº 08 e Metas 9.1, 9.2 e 9.3 do Objetivo 9, do Item Nº 8 - Marco Lógico, no Plano de Trabalho.</t>
  </si>
  <si>
    <t>Serviço de transporte (combustivel ou passagem)</t>
  </si>
  <si>
    <t>Kit mecanização por Assentamento</t>
  </si>
  <si>
    <t xml:space="preserve">PERFURADOR DE SOLO BT 131 MOTOR 4-MIX  com BROCA BT HELICOIDAL 200X700MM C/VIDEA P/BT </t>
  </si>
  <si>
    <t>ROCADEIRA FS 2SO 39,OCC 2,7HP S</t>
  </si>
  <si>
    <t xml:space="preserve">Kit Mecanização Agrícola </t>
  </si>
  <si>
    <t xml:space="preserve">01 kit mecanização por assentamento para otimizar o rendimento do trabalho no apoio a otimização da mão de obra, com uso coletivo através dos núcleos de produção. </t>
  </si>
  <si>
    <t>atendendo a Meta 3.1 do Objetivo Nº 03 e Meta 4.1 do Objetivo 4, do item Nº 08 doMarco Lógico, no Plano de Trabalho.</t>
  </si>
  <si>
    <t>kit</t>
  </si>
  <si>
    <r>
      <t>Restauração e proteção - area de 2.500m</t>
    </r>
    <r>
      <rPr>
        <b/>
        <sz val="11"/>
        <color rgb="FF000000"/>
        <rFont val="Calibri"/>
        <family val="2"/>
      </rPr>
      <t>²</t>
    </r>
    <r>
      <rPr>
        <sz val="11"/>
        <color rgb="FF000000"/>
        <rFont val="Calibri"/>
        <family val="2"/>
      </rPr>
      <t xml:space="preserve"> por nascente (cerca, insumos e serviços)</t>
    </r>
  </si>
  <si>
    <t>Recuperação de Nascentes (20 nascentes, previsão média de 03 para cada assentamento)</t>
  </si>
  <si>
    <t>Combustível (320 litros x 02 caminhonetes x 30 meses x R$5,80)</t>
  </si>
  <si>
    <t>Assessoria para todas as atividades coletivas (50 dias x 8 horas = 400 horas técnica)</t>
  </si>
  <si>
    <t xml:space="preserve">Tratorito a diesel, 16.5HP , com enxada rotativa, encanteirador </t>
  </si>
  <si>
    <t>Estimatica de 400 horas em assessoria comtemplando todas as atividades de capacitação. Ver memoria de calculo na Aba Atividades coletivas.</t>
  </si>
  <si>
    <t>Implantação de 05 hectares de olericultura a um custo previsto de R$36.396,93/ha e implantação de 15 hectares de fruticultura a um custo previsto de R$46.230,86/ha. Ver memoria de Calculo na Aba Implantação.</t>
  </si>
  <si>
    <t>Estrutura - Equipe de Gestão do Projeto e Apoio Operacional</t>
  </si>
  <si>
    <t>Maira Pereira Santiago</t>
  </si>
  <si>
    <t>Produto</t>
  </si>
  <si>
    <t>Área necessária</t>
  </si>
  <si>
    <t>Área a ser implantada</t>
  </si>
  <si>
    <t>Custo de implantação ano 01/ha</t>
  </si>
  <si>
    <t>Custo de implantação ano totalano1</t>
  </si>
  <si>
    <t>Manutenção ano2/há</t>
  </si>
  <si>
    <t>Manutenção ano2 total</t>
  </si>
  <si>
    <t>Manutenção ano3/há</t>
  </si>
  <si>
    <t>Manutenção ano3 total</t>
  </si>
  <si>
    <t>Manga</t>
  </si>
  <si>
    <t>Embrapa</t>
  </si>
  <si>
    <t>Maracuja</t>
  </si>
  <si>
    <t>Emater - DF</t>
  </si>
  <si>
    <t>https://emater.df.gov.br/custos-de-producao/</t>
  </si>
  <si>
    <t>Acerola</t>
  </si>
  <si>
    <t>Goiaba</t>
  </si>
  <si>
    <t>Soma</t>
  </si>
  <si>
    <t>Média</t>
  </si>
  <si>
    <t>ANO</t>
  </si>
  <si>
    <t>CUSTO</t>
  </si>
  <si>
    <t>MÉDIA/HÁ</t>
  </si>
  <si>
    <t>TOMATE</t>
  </si>
  <si>
    <t>SALSINHA</t>
  </si>
  <si>
    <t>RÚCULA</t>
  </si>
  <si>
    <t>REPOLHO</t>
  </si>
  <si>
    <t>QUIABO</t>
  </si>
  <si>
    <t>MANDIOCA DESCASCADA</t>
  </si>
  <si>
    <t>MANDIOCA</t>
  </si>
  <si>
    <t>COUVE</t>
  </si>
  <si>
    <t>CENOURA</t>
  </si>
  <si>
    <t>CEBOLINHA</t>
  </si>
  <si>
    <t>BETERRABA</t>
  </si>
  <si>
    <t>BATATA DOCE</t>
  </si>
  <si>
    <t>BANANA PRATA</t>
  </si>
  <si>
    <t>BANANA NANICA</t>
  </si>
  <si>
    <t>ALFACE</t>
  </si>
  <si>
    <t>ABOBRINHA VERDE</t>
  </si>
  <si>
    <t>ABÓBORA MORANGA/JACAREZINHO/CABOTIÁ</t>
  </si>
  <si>
    <t>ABÓBORA DESCASCADA CONGELADA</t>
  </si>
  <si>
    <t>custo de implantação</t>
  </si>
  <si>
    <t>Perdas(28-30%%)</t>
  </si>
  <si>
    <t>TOTAL ANUAL</t>
  </si>
  <si>
    <t>DEMANDAS PNAE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</si>
</sst>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d/m/yyyy"/>
    <numFmt numFmtId="167" formatCode="_(&quot;R$ &quot;* #,##0.00_);_(&quot;R$ &quot;* \(#,##0.00\);_(&quot;R$ &quot;* \-??_);_(@_)"/>
    <numFmt numFmtId="168" formatCode="_-[$R$-416]\ * #,##0.00_-;\-[$R$-416]\ * #,##0.00_-;_-[$R$-416]\ * \-_-;_-@_-"/>
    <numFmt numFmtId="169" formatCode="_-&quot;R$&quot;* #,##0.00_-;&quot;-R$&quot;* #,##0.00_-;_-&quot;R$&quot;* \-??_-;_-@_-"/>
    <numFmt numFmtId="170" formatCode="_-[$R$-416]\ * #,##0.00_-;\-[$R$-416]\ * #,##0.00_-;_-[$R$-416]\ * \-??_-;_-@_-"/>
    <numFmt numFmtId="171" formatCode="_-* #,##0.00_-;\-* #,##0.00_-;_-* \-??_-;_-@_-"/>
    <numFmt numFmtId="172" formatCode="_-[$R$-416]\ * #,##0.00_-;\-[$R$-416]\ * #,##0.00_-;_-[$R$-416]\ * &quot;-&quot;??_-;_-@_-"/>
    <numFmt numFmtId="173" formatCode="&quot;R$&quot;#,##0.00"/>
    <numFmt numFmtId="174" formatCode="00"/>
    <numFmt numFmtId="175" formatCode="_-&quot;R$&quot;* #,##0.00_-;\-&quot;R$&quot;* #,##0.00_-;_-&quot;R$&quot;* &quot;-&quot;??_-;_-@"/>
    <numFmt numFmtId="176" formatCode="_-&quot;R$&quot;\ * #,##0.00_-;\-&quot;R$&quot;\ * #,##0.00_-;_-&quot;R$&quot;\ * &quot;-&quot;??_-;_-@"/>
    <numFmt numFmtId="177" formatCode="_-[$R$-416]\ * #,##0.00_-;\-[$R$-416]\ * #,##0.00_-;_-[$R$-416]\ * &quot;-&quot;??_-;_-@"/>
    <numFmt numFmtId="178" formatCode="_-[$R$-416]\ * #,##0.00_-;\-[$R$-416]\ * #,##0.00_-;_-[$R$-416]\ * &quot;-&quot;_-;_-@"/>
    <numFmt numFmtId="179" formatCode="_-* #,##0.00_-;\-* #,##0.00_-;_-* &quot;-&quot;??_-;_-@"/>
    <numFmt numFmtId="180" formatCode="_-* #,##0_-;\-* #,##0_-;_-* &quot;-&quot;??_-;_-@_-"/>
    <numFmt numFmtId="181" formatCode="* #,##0.00\ ;\-* #,##0.00\ ;* \-#\ ;@\ "/>
  </numFmts>
  <fonts count="8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8"/>
      <color rgb="FF000000"/>
      <name val="Arial"/>
      <family val="2"/>
      <charset val="1"/>
    </font>
    <font>
      <sz val="10"/>
      <name val="Arial"/>
      <family val="2"/>
    </font>
    <font>
      <sz val="8"/>
      <color rgb="FF404040"/>
      <name val="Arial"/>
      <family val="2"/>
      <charset val="1"/>
    </font>
    <font>
      <b/>
      <sz val="18"/>
      <name val="Arial"/>
      <family val="2"/>
      <charset val="1"/>
    </font>
    <font>
      <sz val="11"/>
      <color rgb="FF000000"/>
      <name val="Arial"/>
      <family val="2"/>
      <charset val="1"/>
    </font>
    <font>
      <b/>
      <sz val="12"/>
      <color rgb="FFFFFFFF"/>
      <name val="Arial"/>
      <family val="2"/>
      <charset val="1"/>
    </font>
    <font>
      <b/>
      <sz val="10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2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Calibri"/>
      <family val="2"/>
      <charset val="1"/>
    </font>
    <font>
      <sz val="8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Arial"/>
      <family val="2"/>
      <charset val="1"/>
    </font>
    <font>
      <b/>
      <sz val="6"/>
      <color rgb="FF3366FF"/>
      <name val="Arial"/>
      <family val="2"/>
      <charset val="1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sz val="11"/>
      <color rgb="FF000000"/>
      <name val="Calibri"/>
      <family val="2"/>
      <charset val="1"/>
    </font>
    <font>
      <sz val="11"/>
      <name val="Arial"/>
      <family val="2"/>
    </font>
    <font>
      <sz val="11"/>
      <color rgb="FF00000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color rgb="FF404040"/>
      <name val="Arial"/>
      <family val="2"/>
    </font>
    <font>
      <b/>
      <sz val="18"/>
      <name val="Arial"/>
      <family val="2"/>
    </font>
    <font>
      <b/>
      <sz val="18"/>
      <color rgb="FFEDB111"/>
      <name val="Arial"/>
      <family val="2"/>
    </font>
    <font>
      <sz val="14"/>
      <color rgb="FF333333"/>
      <name val="Arial"/>
      <family val="2"/>
    </font>
    <font>
      <b/>
      <sz val="11"/>
      <color rgb="FFFFFFFF"/>
      <name val="Arial"/>
      <family val="2"/>
    </font>
    <font>
      <sz val="11"/>
      <color rgb="FF333333"/>
      <name val="Arial"/>
      <family val="2"/>
    </font>
    <font>
      <sz val="11"/>
      <color rgb="FFFFFFFF"/>
      <name val="Arial"/>
      <family val="2"/>
    </font>
    <font>
      <b/>
      <sz val="11"/>
      <name val="Arial"/>
      <family val="2"/>
    </font>
    <font>
      <b/>
      <sz val="9"/>
      <color rgb="FFFFFFFF"/>
      <name val="Arial"/>
      <family val="2"/>
    </font>
    <font>
      <sz val="14"/>
      <color rgb="FF000000"/>
      <name val="Arial"/>
      <family val="2"/>
    </font>
    <font>
      <b/>
      <sz val="14"/>
      <color rgb="FFFFFFFF"/>
      <name val="Arial"/>
      <family val="2"/>
    </font>
    <font>
      <b/>
      <sz val="8"/>
      <name val="Arial"/>
      <family val="2"/>
    </font>
    <font>
      <sz val="8"/>
      <name val="Calibri"/>
      <family val="2"/>
      <charset val="1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u/>
      <sz val="10"/>
      <color rgb="FF0563C1"/>
      <name val="Arial"/>
      <family val="2"/>
      <charset val="1"/>
    </font>
    <font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4"/>
      <name val="Arial"/>
      <family val="2"/>
    </font>
    <font>
      <b/>
      <sz val="14"/>
      <name val="Arial"/>
      <family val="2"/>
    </font>
    <font>
      <sz val="11"/>
      <color rgb="FF333300"/>
      <name val="Arial"/>
      <family val="2"/>
    </font>
    <font>
      <sz val="8"/>
      <color rgb="FF3F3F3F"/>
      <name val="Arial"/>
      <family val="2"/>
    </font>
    <font>
      <b/>
      <sz val="16"/>
      <color rgb="FF3F3F3F"/>
      <name val="Arial"/>
      <family val="2"/>
    </font>
    <font>
      <sz val="11"/>
      <name val="Calibri"/>
      <family val="2"/>
    </font>
    <font>
      <b/>
      <sz val="12"/>
      <name val="Arial"/>
      <family val="2"/>
    </font>
    <font>
      <b/>
      <sz val="11"/>
      <name val="Calibri"/>
      <family val="2"/>
    </font>
    <font>
      <b/>
      <sz val="9"/>
      <name val="Arial"/>
      <family val="2"/>
    </font>
    <font>
      <b/>
      <vertAlign val="superscript"/>
      <sz val="1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b/>
      <sz val="8"/>
      <color rgb="FFFF0000"/>
      <name val="Arial"/>
      <family val="2"/>
    </font>
    <font>
      <sz val="11"/>
      <color theme="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00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8"/>
      <color theme="1"/>
      <name val="Arial"/>
      <family val="2"/>
    </font>
    <font>
      <sz val="9"/>
      <name val="Arial"/>
      <family val="2"/>
    </font>
    <font>
      <b/>
      <sz val="11"/>
      <color theme="4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007E7A"/>
        <bgColor rgb="FF008080"/>
      </patternFill>
    </fill>
    <fill>
      <patternFill patternType="solid">
        <fgColor rgb="FFEDB111"/>
        <bgColor rgb="FFFFCC00"/>
      </patternFill>
    </fill>
    <fill>
      <patternFill patternType="solid">
        <fgColor rgb="FFD9D9D9"/>
        <bgColor rgb="FFB4C7E7"/>
      </patternFill>
    </fill>
    <fill>
      <patternFill patternType="solid">
        <fgColor rgb="FF009999"/>
        <bgColor rgb="FF008080"/>
      </patternFill>
    </fill>
    <fill>
      <patternFill patternType="solid">
        <fgColor rgb="FFBFBFBF"/>
        <bgColor rgb="FFB4C7E7"/>
      </patternFill>
    </fill>
    <fill>
      <patternFill patternType="solid">
        <fgColor rgb="FFFFFF99"/>
        <bgColor rgb="FFFFF2CC"/>
      </patternFill>
    </fill>
    <fill>
      <patternFill patternType="solid">
        <fgColor rgb="FFCCFFCC"/>
        <bgColor rgb="FFCCFFFF"/>
      </patternFill>
    </fill>
    <fill>
      <patternFill patternType="solid">
        <fgColor rgb="FFF2F2F2"/>
        <bgColor rgb="FFFFFFFF"/>
      </patternFill>
    </fill>
    <fill>
      <patternFill patternType="solid">
        <fgColor rgb="FF0099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8080"/>
      </patternFill>
    </fill>
    <fill>
      <patternFill patternType="solid">
        <fgColor theme="0"/>
        <bgColor rgb="FFF2F2F2"/>
      </patternFill>
    </fill>
    <fill>
      <patternFill patternType="solid">
        <fgColor rgb="FF00B05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007E7A"/>
        <bgColor rgb="FF007E7A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CC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F0"/>
        <bgColor indexed="64"/>
      </patternFill>
    </fill>
  </fills>
  <borders count="88">
    <border>
      <left/>
      <right/>
      <top/>
      <bottom/>
      <diagonal/>
    </border>
    <border>
      <left/>
      <right style="hair">
        <color rgb="FF808080"/>
      </right>
      <top style="thin">
        <color rgb="FF666666"/>
      </top>
      <bottom style="hair">
        <color rgb="FF808080"/>
      </bottom>
      <diagonal/>
    </border>
    <border>
      <left style="hair">
        <color rgb="FF808080"/>
      </left>
      <right/>
      <top style="thin">
        <color rgb="FF666666"/>
      </top>
      <bottom style="hair">
        <color rgb="FF808080"/>
      </bottom>
      <diagonal/>
    </border>
    <border>
      <left/>
      <right/>
      <top style="thin">
        <color rgb="FF666666"/>
      </top>
      <bottom style="thin">
        <color rgb="FF666666"/>
      </bottom>
      <diagonal/>
    </border>
    <border>
      <left/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hair">
        <color rgb="FF808080"/>
      </left>
      <right/>
      <top style="hair">
        <color rgb="FF808080"/>
      </top>
      <bottom style="hair">
        <color rgb="FF808080"/>
      </bottom>
      <diagonal/>
    </border>
    <border>
      <left/>
      <right style="hair">
        <color rgb="FF808080"/>
      </right>
      <top style="hair">
        <color rgb="FF808080"/>
      </top>
      <bottom style="thin">
        <color rgb="FF666666"/>
      </bottom>
      <diagonal/>
    </border>
    <border>
      <left style="hair">
        <color rgb="FF808080"/>
      </left>
      <right/>
      <top style="hair">
        <color rgb="FF808080"/>
      </top>
      <bottom style="thin">
        <color rgb="FF666666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rgb="FFFFFFFF"/>
      </top>
      <bottom style="medium">
        <color rgb="FFFFFFFF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rgb="FFFFFFFF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808080"/>
      </left>
      <right style="double">
        <color rgb="FF808080"/>
      </right>
      <top style="double">
        <color rgb="FF808080"/>
      </top>
      <bottom style="double">
        <color rgb="FF80808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FFFFFF"/>
      </left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rgb="FFBFBFBF"/>
      </top>
      <bottom style="medium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FFFFFF"/>
      </right>
      <top/>
      <bottom style="thin">
        <color rgb="FFBFBFB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FFFFFF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7F7F7F"/>
      </right>
      <top style="thin">
        <color rgb="FF000000"/>
      </top>
      <bottom style="thin">
        <color rgb="FF7F7F7F"/>
      </bottom>
      <diagonal/>
    </border>
    <border>
      <left style="thin">
        <color rgb="FF7F7F7F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000000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7F7F7F"/>
      </right>
      <top style="thin">
        <color rgb="FF7F7F7F"/>
      </top>
      <bottom style="thin">
        <color rgb="FF000000"/>
      </bottom>
      <diagonal/>
    </border>
    <border>
      <left style="thin">
        <color rgb="FF7F7F7F"/>
      </left>
      <right style="thin">
        <color rgb="FF000000"/>
      </right>
      <top style="thin">
        <color rgb="FF7F7F7F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/>
      <right/>
      <top/>
      <bottom style="thin">
        <color rgb="FFBFBFBF"/>
      </bottom>
      <diagonal/>
    </border>
    <border>
      <left style="hair">
        <color rgb="FFD8D8D8"/>
      </left>
      <right style="hair">
        <color rgb="FFD8D8D8"/>
      </right>
      <top style="hair">
        <color rgb="FFD8D8D8"/>
      </top>
      <bottom/>
      <diagonal/>
    </border>
    <border>
      <left style="hair">
        <color rgb="FFD8D8D8"/>
      </left>
      <right style="hair">
        <color rgb="FFD8D8D8"/>
      </right>
      <top/>
      <bottom style="hair">
        <color rgb="FFD8D8D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4" tint="0.39997558519241921"/>
      </bottom>
      <diagonal/>
    </border>
  </borders>
  <cellStyleXfs count="30">
    <xf numFmtId="0" fontId="0" fillId="0" borderId="0"/>
    <xf numFmtId="171" fontId="28" fillId="0" borderId="0" applyBorder="0" applyProtection="0"/>
    <xf numFmtId="169" fontId="28" fillId="0" borderId="0" applyBorder="0" applyProtection="0"/>
    <xf numFmtId="9" fontId="28" fillId="0" borderId="0" applyBorder="0" applyProtection="0"/>
    <xf numFmtId="165" fontId="28" fillId="0" borderId="0" applyBorder="0" applyProtection="0"/>
    <xf numFmtId="0" fontId="29" fillId="0" borderId="0"/>
    <xf numFmtId="0" fontId="54" fillId="0" borderId="0" applyBorder="0" applyProtection="0"/>
    <xf numFmtId="0" fontId="5" fillId="0" borderId="0"/>
    <xf numFmtId="178" fontId="4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181" fontId="28" fillId="0" borderId="0" applyBorder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178" fontId="2" fillId="0" borderId="0"/>
    <xf numFmtId="178" fontId="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8">
    <xf numFmtId="0" fontId="0" fillId="0" borderId="0" xfId="0"/>
    <xf numFmtId="0" fontId="9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left" vertical="center" wrapText="1"/>
    </xf>
    <xf numFmtId="166" fontId="9" fillId="0" borderId="5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11" fillId="2" borderId="0" xfId="0" applyFont="1" applyFill="1" applyAlignment="1">
      <alignment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167" fontId="14" fillId="5" borderId="10" xfId="0" applyNumberFormat="1" applyFont="1" applyFill="1" applyBorder="1" applyAlignment="1">
      <alignment vertical="center"/>
    </xf>
    <xf numFmtId="167" fontId="14" fillId="5" borderId="11" xfId="0" applyNumberFormat="1" applyFont="1" applyFill="1" applyBorder="1" applyAlignment="1">
      <alignment vertical="center"/>
    </xf>
    <xf numFmtId="168" fontId="15" fillId="5" borderId="12" xfId="0" applyNumberFormat="1" applyFont="1" applyFill="1" applyBorder="1" applyAlignment="1">
      <alignment vertical="center"/>
    </xf>
    <xf numFmtId="168" fontId="14" fillId="5" borderId="14" xfId="0" applyNumberFormat="1" applyFont="1" applyFill="1" applyBorder="1" applyAlignment="1">
      <alignment vertical="center"/>
    </xf>
    <xf numFmtId="168" fontId="14" fillId="5" borderId="15" xfId="0" applyNumberFormat="1" applyFont="1" applyFill="1" applyBorder="1" applyAlignment="1">
      <alignment vertical="center"/>
    </xf>
    <xf numFmtId="168" fontId="15" fillId="5" borderId="16" xfId="0" applyNumberFormat="1" applyFont="1" applyFill="1" applyBorder="1" applyAlignment="1">
      <alignment vertical="center"/>
    </xf>
    <xf numFmtId="168" fontId="15" fillId="5" borderId="17" xfId="0" applyNumberFormat="1" applyFont="1" applyFill="1" applyBorder="1" applyAlignment="1">
      <alignment vertical="center"/>
    </xf>
    <xf numFmtId="168" fontId="15" fillId="5" borderId="19" xfId="0" applyNumberFormat="1" applyFont="1" applyFill="1" applyBorder="1" applyAlignment="1">
      <alignment vertical="center"/>
    </xf>
    <xf numFmtId="168" fontId="15" fillId="5" borderId="21" xfId="0" applyNumberFormat="1" applyFont="1" applyFill="1" applyBorder="1" applyAlignment="1">
      <alignment vertical="center"/>
    </xf>
    <xf numFmtId="168" fontId="15" fillId="5" borderId="22" xfId="0" applyNumberFormat="1" applyFont="1" applyFill="1" applyBorder="1" applyAlignment="1">
      <alignment vertical="center"/>
    </xf>
    <xf numFmtId="168" fontId="15" fillId="5" borderId="23" xfId="0" applyNumberFormat="1" applyFont="1" applyFill="1" applyBorder="1" applyAlignment="1">
      <alignment vertical="center"/>
    </xf>
    <xf numFmtId="0" fontId="7" fillId="0" borderId="0" xfId="4" applyNumberFormat="1" applyFont="1" applyAlignment="1">
      <alignment vertical="center"/>
    </xf>
    <xf numFmtId="4" fontId="7" fillId="0" borderId="0" xfId="4" applyNumberFormat="1" applyFont="1" applyAlignment="1">
      <alignment horizontal="center" vertical="center"/>
    </xf>
    <xf numFmtId="0" fontId="7" fillId="0" borderId="0" xfId="4" applyNumberFormat="1" applyFont="1" applyAlignment="1">
      <alignment horizontal="center"/>
    </xf>
    <xf numFmtId="0" fontId="18" fillId="0" borderId="0" xfId="4" applyNumberFormat="1" applyFont="1" applyAlignment="1">
      <alignment vertical="center"/>
    </xf>
    <xf numFmtId="169" fontId="18" fillId="0" borderId="32" xfId="4" applyNumberFormat="1" applyFont="1" applyBorder="1" applyAlignment="1" applyProtection="1">
      <alignment horizontal="center" vertical="center"/>
    </xf>
    <xf numFmtId="0" fontId="6" fillId="0" borderId="0" xfId="4" applyNumberFormat="1" applyFont="1" applyBorder="1" applyAlignment="1" applyProtection="1">
      <alignment horizontal="left" vertical="center"/>
    </xf>
    <xf numFmtId="0" fontId="19" fillId="0" borderId="38" xfId="4" applyNumberFormat="1" applyFont="1" applyBorder="1" applyAlignment="1">
      <alignment vertical="center"/>
    </xf>
    <xf numFmtId="0" fontId="7" fillId="0" borderId="39" xfId="4" applyNumberFormat="1" applyFont="1" applyBorder="1" applyAlignment="1">
      <alignment vertical="center"/>
    </xf>
    <xf numFmtId="4" fontId="7" fillId="0" borderId="39" xfId="4" applyNumberFormat="1" applyFont="1" applyBorder="1" applyAlignment="1">
      <alignment horizontal="center" vertical="center"/>
    </xf>
    <xf numFmtId="0" fontId="7" fillId="0" borderId="39" xfId="4" applyNumberFormat="1" applyFont="1" applyBorder="1" applyAlignment="1">
      <alignment horizontal="center"/>
    </xf>
    <xf numFmtId="0" fontId="18" fillId="0" borderId="41" xfId="4" applyNumberFormat="1" applyFont="1" applyBorder="1" applyAlignment="1">
      <alignment vertical="center"/>
    </xf>
    <xf numFmtId="0" fontId="7" fillId="0" borderId="0" xfId="4" applyNumberFormat="1" applyFont="1" applyBorder="1" applyAlignment="1">
      <alignment horizontal="right" vertical="center"/>
    </xf>
    <xf numFmtId="169" fontId="7" fillId="0" borderId="0" xfId="2" applyFont="1" applyBorder="1" applyAlignment="1" applyProtection="1">
      <alignment vertical="center"/>
    </xf>
    <xf numFmtId="0" fontId="7" fillId="0" borderId="0" xfId="4" applyNumberFormat="1" applyFont="1" applyBorder="1" applyAlignment="1">
      <alignment vertical="center"/>
    </xf>
    <xf numFmtId="4" fontId="7" fillId="0" borderId="0" xfId="4" applyNumberFormat="1" applyFont="1" applyBorder="1" applyAlignment="1">
      <alignment horizontal="center" vertical="center"/>
    </xf>
    <xf numFmtId="0" fontId="7" fillId="0" borderId="0" xfId="4" applyNumberFormat="1" applyFont="1" applyBorder="1" applyAlignment="1">
      <alignment horizontal="center"/>
    </xf>
    <xf numFmtId="169" fontId="20" fillId="0" borderId="42" xfId="2" applyFont="1" applyBorder="1" applyAlignment="1" applyProtection="1">
      <alignment horizontal="center" vertical="center" wrapText="1"/>
    </xf>
    <xf numFmtId="169" fontId="18" fillId="0" borderId="41" xfId="4" applyNumberFormat="1" applyFont="1" applyBorder="1" applyAlignment="1">
      <alignment vertical="center"/>
    </xf>
    <xf numFmtId="0" fontId="21" fillId="0" borderId="41" xfId="4" applyNumberFormat="1" applyFont="1" applyBorder="1" applyAlignment="1">
      <alignment vertical="center"/>
    </xf>
    <xf numFmtId="9" fontId="7" fillId="0" borderId="42" xfId="3" applyFont="1" applyBorder="1" applyAlignment="1" applyProtection="1">
      <alignment horizontal="center"/>
    </xf>
    <xf numFmtId="169" fontId="21" fillId="0" borderId="41" xfId="4" applyNumberFormat="1" applyFont="1" applyBorder="1" applyAlignment="1">
      <alignment horizontal="center" vertical="center"/>
    </xf>
    <xf numFmtId="0" fontId="7" fillId="0" borderId="42" xfId="4" applyNumberFormat="1" applyFont="1" applyBorder="1" applyAlignment="1">
      <alignment horizontal="center"/>
    </xf>
    <xf numFmtId="169" fontId="6" fillId="0" borderId="41" xfId="4" applyNumberFormat="1" applyFont="1" applyBorder="1" applyAlignment="1">
      <alignment vertical="center"/>
    </xf>
    <xf numFmtId="0" fontId="7" fillId="0" borderId="41" xfId="4" applyNumberFormat="1" applyFont="1" applyBorder="1" applyAlignment="1">
      <alignment vertical="center"/>
    </xf>
    <xf numFmtId="0" fontId="7" fillId="0" borderId="43" xfId="4" applyNumberFormat="1" applyFont="1" applyBorder="1" applyAlignment="1">
      <alignment vertical="center"/>
    </xf>
    <xf numFmtId="0" fontId="7" fillId="0" borderId="36" xfId="4" applyNumberFormat="1" applyFont="1" applyBorder="1" applyAlignment="1">
      <alignment vertical="center"/>
    </xf>
    <xf numFmtId="4" fontId="7" fillId="0" borderId="36" xfId="4" applyNumberFormat="1" applyFont="1" applyBorder="1" applyAlignment="1">
      <alignment horizontal="center" vertical="center"/>
    </xf>
    <xf numFmtId="0" fontId="7" fillId="0" borderId="36" xfId="4" applyNumberFormat="1" applyFont="1" applyBorder="1" applyAlignment="1">
      <alignment horizontal="center"/>
    </xf>
    <xf numFmtId="0" fontId="7" fillId="0" borderId="37" xfId="4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1" fillId="0" borderId="15" xfId="4" applyNumberFormat="1" applyFont="1" applyBorder="1" applyAlignment="1">
      <alignment horizontal="center" vertical="center" wrapText="1"/>
    </xf>
    <xf numFmtId="4" fontId="21" fillId="2" borderId="15" xfId="4" applyNumberFormat="1" applyFont="1" applyFill="1" applyBorder="1" applyAlignment="1">
      <alignment vertical="center" wrapText="1"/>
    </xf>
    <xf numFmtId="4" fontId="23" fillId="9" borderId="15" xfId="4" applyNumberFormat="1" applyFont="1" applyFill="1" applyBorder="1" applyAlignment="1">
      <alignment vertical="center" wrapText="1"/>
    </xf>
    <xf numFmtId="0" fontId="21" fillId="2" borderId="15" xfId="4" applyNumberFormat="1" applyFont="1" applyFill="1" applyBorder="1" applyAlignment="1">
      <alignment horizontal="center" vertical="center" wrapText="1"/>
    </xf>
    <xf numFmtId="4" fontId="21" fillId="2" borderId="15" xfId="4" applyNumberFormat="1" applyFont="1" applyFill="1" applyBorder="1" applyAlignment="1">
      <alignment horizontal="right" vertical="center" wrapText="1"/>
    </xf>
    <xf numFmtId="0" fontId="8" fillId="0" borderId="8" xfId="4" applyNumberFormat="1" applyFont="1" applyBorder="1"/>
    <xf numFmtId="0" fontId="13" fillId="0" borderId="9" xfId="4" applyNumberFormat="1" applyFont="1" applyBorder="1" applyAlignment="1">
      <alignment horizontal="center" wrapText="1"/>
    </xf>
    <xf numFmtId="9" fontId="13" fillId="0" borderId="53" xfId="4" applyNumberFormat="1" applyFont="1" applyBorder="1" applyAlignment="1">
      <alignment horizontal="center" wrapText="1"/>
    </xf>
    <xf numFmtId="0" fontId="13" fillId="0" borderId="53" xfId="4" applyNumberFormat="1" applyFont="1" applyBorder="1" applyAlignment="1">
      <alignment horizontal="center" wrapText="1"/>
    </xf>
    <xf numFmtId="0" fontId="13" fillId="0" borderId="10" xfId="4" applyNumberFormat="1" applyFont="1" applyBorder="1"/>
    <xf numFmtId="10" fontId="8" fillId="0" borderId="54" xfId="4" applyNumberFormat="1" applyFont="1" applyBorder="1" applyAlignment="1" applyProtection="1">
      <alignment horizontal="center"/>
    </xf>
    <xf numFmtId="9" fontId="8" fillId="0" borderId="55" xfId="4" applyNumberFormat="1" applyFont="1" applyBorder="1" applyAlignment="1" applyProtection="1">
      <alignment horizontal="center"/>
      <protection locked="0"/>
    </xf>
    <xf numFmtId="0" fontId="8" fillId="0" borderId="56" xfId="4" applyNumberFormat="1" applyFont="1" applyBorder="1"/>
    <xf numFmtId="0" fontId="8" fillId="0" borderId="57" xfId="4" applyNumberFormat="1" applyFont="1" applyBorder="1"/>
    <xf numFmtId="10" fontId="8" fillId="10" borderId="54" xfId="4" applyNumberFormat="1" applyFont="1" applyFill="1" applyBorder="1" applyAlignment="1" applyProtection="1">
      <alignment horizontal="center"/>
      <protection locked="0"/>
    </xf>
    <xf numFmtId="9" fontId="8" fillId="10" borderId="55" xfId="4" applyNumberFormat="1" applyFont="1" applyFill="1" applyBorder="1" applyAlignment="1" applyProtection="1">
      <alignment horizontal="center"/>
      <protection locked="0"/>
    </xf>
    <xf numFmtId="0" fontId="8" fillId="10" borderId="55" xfId="4" applyNumberFormat="1" applyFont="1" applyFill="1" applyBorder="1" applyAlignment="1" applyProtection="1">
      <alignment horizontal="center"/>
      <protection locked="0"/>
    </xf>
    <xf numFmtId="0" fontId="13" fillId="0" borderId="8" xfId="4" applyNumberFormat="1" applyFont="1" applyBorder="1" applyAlignment="1">
      <alignment horizontal="right"/>
    </xf>
    <xf numFmtId="10" fontId="13" fillId="0" borderId="53" xfId="4" applyNumberFormat="1" applyFont="1" applyBorder="1" applyAlignment="1" applyProtection="1">
      <alignment horizontal="center"/>
    </xf>
    <xf numFmtId="9" fontId="13" fillId="0" borderId="53" xfId="4" applyNumberFormat="1" applyFont="1" applyBorder="1" applyAlignment="1" applyProtection="1">
      <alignment horizontal="center"/>
      <protection locked="0"/>
    </xf>
    <xf numFmtId="0" fontId="8" fillId="0" borderId="53" xfId="4" applyNumberFormat="1" applyFont="1" applyBorder="1"/>
    <xf numFmtId="0" fontId="13" fillId="0" borderId="58" xfId="4" applyNumberFormat="1" applyFont="1" applyBorder="1"/>
    <xf numFmtId="10" fontId="8" fillId="0" borderId="0" xfId="4" applyNumberFormat="1" applyFont="1" applyBorder="1" applyAlignment="1" applyProtection="1">
      <alignment horizontal="center"/>
    </xf>
    <xf numFmtId="9" fontId="8" fillId="0" borderId="0" xfId="4" applyNumberFormat="1" applyFont="1" applyBorder="1" applyAlignment="1" applyProtection="1">
      <alignment horizontal="center"/>
      <protection locked="0"/>
    </xf>
    <xf numFmtId="0" fontId="8" fillId="0" borderId="0" xfId="4" applyNumberFormat="1" applyFont="1"/>
    <xf numFmtId="10" fontId="8" fillId="0" borderId="59" xfId="4" applyNumberFormat="1" applyFont="1" applyBorder="1" applyAlignment="1" applyProtection="1">
      <alignment horizontal="center"/>
    </xf>
    <xf numFmtId="9" fontId="8" fillId="0" borderId="56" xfId="4" applyNumberFormat="1" applyFont="1" applyBorder="1" applyAlignment="1" applyProtection="1">
      <alignment horizontal="center"/>
    </xf>
    <xf numFmtId="9" fontId="8" fillId="10" borderId="54" xfId="4" applyNumberFormat="1" applyFont="1" applyFill="1" applyBorder="1" applyAlignment="1" applyProtection="1">
      <alignment horizontal="center"/>
      <protection locked="0"/>
    </xf>
    <xf numFmtId="0" fontId="8" fillId="0" borderId="55" xfId="4" applyNumberFormat="1" applyFont="1" applyBorder="1" applyAlignment="1">
      <alignment horizontal="center"/>
    </xf>
    <xf numFmtId="0" fontId="6" fillId="0" borderId="57" xfId="4" applyNumberFormat="1" applyFont="1" applyBorder="1"/>
    <xf numFmtId="10" fontId="6" fillId="0" borderId="54" xfId="4" applyNumberFormat="1" applyFont="1" applyBorder="1" applyAlignment="1" applyProtection="1">
      <alignment horizontal="center"/>
    </xf>
    <xf numFmtId="9" fontId="6" fillId="10" borderId="55" xfId="4" applyNumberFormat="1" applyFont="1" applyFill="1" applyBorder="1" applyAlignment="1" applyProtection="1">
      <alignment horizontal="center"/>
      <protection locked="0"/>
    </xf>
    <xf numFmtId="10" fontId="6" fillId="0" borderId="54" xfId="4" applyNumberFormat="1" applyFont="1" applyBorder="1" applyAlignment="1">
      <alignment horizontal="center"/>
    </xf>
    <xf numFmtId="9" fontId="6" fillId="10" borderId="54" xfId="4" applyNumberFormat="1" applyFont="1" applyFill="1" applyBorder="1" applyAlignment="1" applyProtection="1">
      <alignment horizontal="center"/>
      <protection locked="0"/>
    </xf>
    <xf numFmtId="0" fontId="21" fillId="0" borderId="55" xfId="4" applyNumberFormat="1" applyFont="1" applyBorder="1" applyAlignment="1">
      <alignment horizontal="center"/>
    </xf>
    <xf numFmtId="0" fontId="21" fillId="0" borderId="54" xfId="4" applyNumberFormat="1" applyFont="1" applyBorder="1" applyAlignment="1">
      <alignment horizontal="center"/>
    </xf>
    <xf numFmtId="10" fontId="13" fillId="0" borderId="9" xfId="4" applyNumberFormat="1" applyFont="1" applyBorder="1" applyAlignment="1" applyProtection="1">
      <alignment horizontal="center"/>
    </xf>
    <xf numFmtId="9" fontId="8" fillId="2" borderId="55" xfId="4" applyNumberFormat="1" applyFont="1" applyFill="1" applyBorder="1" applyAlignment="1" applyProtection="1">
      <alignment horizontal="center"/>
    </xf>
    <xf numFmtId="10" fontId="8" fillId="0" borderId="60" xfId="4" applyNumberFormat="1" applyFont="1" applyBorder="1" applyAlignment="1">
      <alignment horizontal="center"/>
    </xf>
    <xf numFmtId="10" fontId="8" fillId="2" borderId="55" xfId="4" applyNumberFormat="1" applyFont="1" applyFill="1" applyBorder="1" applyAlignment="1" applyProtection="1">
      <alignment horizontal="center"/>
    </xf>
    <xf numFmtId="169" fontId="0" fillId="0" borderId="0" xfId="2" applyFont="1" applyBorder="1" applyProtection="1"/>
    <xf numFmtId="0" fontId="13" fillId="0" borderId="8" xfId="4" applyNumberFormat="1" applyFont="1" applyBorder="1" applyAlignment="1" applyProtection="1">
      <alignment horizontal="right"/>
    </xf>
    <xf numFmtId="9" fontId="13" fillId="0" borderId="53" xfId="4" applyNumberFormat="1" applyFont="1" applyBorder="1" applyAlignment="1" applyProtection="1">
      <alignment horizontal="center"/>
    </xf>
    <xf numFmtId="0" fontId="8" fillId="0" borderId="53" xfId="4" applyNumberFormat="1" applyFont="1" applyBorder="1" applyAlignment="1" applyProtection="1">
      <alignment horizontal="center"/>
    </xf>
    <xf numFmtId="0" fontId="8" fillId="0" borderId="58" xfId="4" applyNumberFormat="1" applyFont="1" applyBorder="1" applyProtection="1"/>
    <xf numFmtId="9" fontId="8" fillId="0" borderId="0" xfId="4" applyNumberFormat="1" applyFont="1" applyBorder="1" applyAlignment="1" applyProtection="1">
      <alignment horizontal="center"/>
    </xf>
    <xf numFmtId="0" fontId="8" fillId="0" borderId="0" xfId="4" applyNumberFormat="1" applyFont="1" applyAlignment="1" applyProtection="1">
      <alignment horizontal="center"/>
    </xf>
    <xf numFmtId="0" fontId="13" fillId="0" borderId="8" xfId="4" applyNumberFormat="1" applyFont="1" applyBorder="1" applyProtection="1"/>
    <xf numFmtId="0" fontId="8" fillId="0" borderId="53" xfId="4" applyNumberFormat="1" applyFont="1" applyBorder="1" applyProtection="1"/>
    <xf numFmtId="0" fontId="8" fillId="0" borderId="52" xfId="4" applyNumberFormat="1" applyFont="1" applyBorder="1" applyProtection="1"/>
    <xf numFmtId="0" fontId="25" fillId="0" borderId="0" xfId="4" applyNumberFormat="1" applyFont="1" applyAlignment="1" applyProtection="1">
      <alignment horizontal="right"/>
    </xf>
    <xf numFmtId="0" fontId="8" fillId="0" borderId="0" xfId="4" applyNumberFormat="1" applyFont="1" applyBorder="1" applyProtection="1"/>
    <xf numFmtId="165" fontId="13" fillId="10" borderId="9" xfId="4" applyFont="1" applyFill="1" applyBorder="1" applyProtection="1">
      <protection locked="0"/>
    </xf>
    <xf numFmtId="0" fontId="13" fillId="0" borderId="0" xfId="4" applyNumberFormat="1" applyFont="1" applyBorder="1"/>
    <xf numFmtId="0" fontId="32" fillId="12" borderId="15" xfId="5" applyFont="1" applyFill="1" applyBorder="1"/>
    <xf numFmtId="0" fontId="33" fillId="12" borderId="15" xfId="5" applyFont="1" applyFill="1" applyBorder="1" applyAlignment="1">
      <alignment horizontal="center" vertical="center"/>
    </xf>
    <xf numFmtId="0" fontId="33" fillId="12" borderId="15" xfId="5" applyFont="1" applyFill="1" applyBorder="1" applyAlignment="1">
      <alignment horizontal="center"/>
    </xf>
    <xf numFmtId="0" fontId="32" fillId="0" borderId="15" xfId="5" applyFont="1" applyBorder="1" applyAlignment="1">
      <alignment horizontal="center" vertical="center"/>
    </xf>
    <xf numFmtId="0" fontId="32" fillId="0" borderId="15" xfId="5" applyFont="1" applyBorder="1" applyAlignment="1">
      <alignment vertical="center"/>
    </xf>
    <xf numFmtId="10" fontId="32" fillId="13" borderId="15" xfId="5" applyNumberFormat="1" applyFont="1" applyFill="1" applyBorder="1" applyAlignment="1" applyProtection="1">
      <alignment horizontal="right" vertical="center"/>
      <protection locked="0"/>
    </xf>
    <xf numFmtId="0" fontId="32" fillId="0" borderId="15" xfId="5" applyFont="1" applyBorder="1" applyAlignment="1">
      <alignment horizontal="center"/>
    </xf>
    <xf numFmtId="0" fontId="32" fillId="0" borderId="15" xfId="5" applyFont="1" applyBorder="1"/>
    <xf numFmtId="10" fontId="32" fillId="13" borderId="15" xfId="5" applyNumberFormat="1" applyFont="1" applyFill="1" applyBorder="1" applyAlignment="1" applyProtection="1">
      <alignment horizontal="right"/>
      <protection locked="0"/>
    </xf>
    <xf numFmtId="10" fontId="32" fillId="0" borderId="15" xfId="5" applyNumberFormat="1" applyFont="1" applyBorder="1" applyAlignment="1">
      <alignment horizontal="right"/>
    </xf>
    <xf numFmtId="164" fontId="7" fillId="0" borderId="40" xfId="4" applyNumberFormat="1" applyFont="1" applyBorder="1" applyAlignment="1">
      <alignment horizontal="center"/>
    </xf>
    <xf numFmtId="0" fontId="36" fillId="0" borderId="15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44" fontId="35" fillId="0" borderId="15" xfId="0" applyNumberFormat="1" applyFont="1" applyBorder="1" applyAlignment="1">
      <alignment horizontal="center" vertical="center"/>
    </xf>
    <xf numFmtId="44" fontId="36" fillId="0" borderId="15" xfId="0" applyNumberFormat="1" applyFont="1" applyBorder="1" applyAlignment="1">
      <alignment horizontal="center" vertical="center"/>
    </xf>
    <xf numFmtId="0" fontId="23" fillId="8" borderId="15" xfId="4" applyNumberFormat="1" applyFont="1" applyFill="1" applyBorder="1" applyAlignment="1">
      <alignment horizontal="center" vertical="center" wrapText="1"/>
    </xf>
    <xf numFmtId="0" fontId="22" fillId="8" borderId="15" xfId="4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 applyProtection="1">
      <alignment wrapText="1"/>
      <protection locked="0"/>
    </xf>
    <xf numFmtId="0" fontId="30" fillId="2" borderId="0" xfId="0" applyFont="1" applyFill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30" fillId="0" borderId="0" xfId="0" applyFont="1"/>
    <xf numFmtId="0" fontId="30" fillId="2" borderId="0" xfId="0" applyFont="1" applyFill="1" applyAlignment="1" applyProtection="1">
      <alignment vertical="center" wrapText="1"/>
      <protection locked="0"/>
    </xf>
    <xf numFmtId="0" fontId="30" fillId="2" borderId="0" xfId="0" applyFont="1" applyFill="1" applyAlignment="1" applyProtection="1">
      <alignment horizontal="center" vertical="center" wrapText="1"/>
      <protection locked="0"/>
    </xf>
    <xf numFmtId="0" fontId="43" fillId="2" borderId="44" xfId="0" applyFont="1" applyFill="1" applyBorder="1" applyAlignment="1" applyProtection="1">
      <alignment horizontal="center" vertical="center" wrapText="1"/>
      <protection locked="0"/>
    </xf>
    <xf numFmtId="0" fontId="44" fillId="2" borderId="0" xfId="0" applyFont="1" applyFill="1" applyAlignment="1" applyProtection="1">
      <alignment horizontal="center" vertical="center" wrapText="1"/>
      <protection locked="0"/>
    </xf>
    <xf numFmtId="0" fontId="43" fillId="2" borderId="0" xfId="0" applyFont="1" applyFill="1" applyAlignment="1" applyProtection="1">
      <alignment horizontal="center" vertical="center" wrapText="1"/>
      <protection locked="0"/>
    </xf>
    <xf numFmtId="0" fontId="45" fillId="3" borderId="0" xfId="0" applyFont="1" applyFill="1" applyAlignment="1" applyProtection="1">
      <alignment vertical="center" shrinkToFit="1"/>
      <protection locked="0"/>
    </xf>
    <xf numFmtId="0" fontId="30" fillId="2" borderId="46" xfId="0" applyFont="1" applyFill="1" applyBorder="1" applyAlignment="1" applyProtection="1">
      <alignment horizontal="left" vertical="center"/>
      <protection locked="0"/>
    </xf>
    <xf numFmtId="0" fontId="30" fillId="2" borderId="47" xfId="0" applyFont="1" applyFill="1" applyBorder="1" applyAlignment="1" applyProtection="1">
      <alignment horizontal="center" vertical="center"/>
      <protection locked="0"/>
    </xf>
    <xf numFmtId="0" fontId="30" fillId="2" borderId="48" xfId="0" applyFont="1" applyFill="1" applyBorder="1" applyAlignment="1" applyProtection="1">
      <alignment horizontal="center" vertical="center"/>
      <protection locked="0"/>
    </xf>
    <xf numFmtId="0" fontId="43" fillId="2" borderId="0" xfId="0" applyFont="1" applyFill="1" applyAlignment="1" applyProtection="1">
      <alignment horizontal="left" vertical="center" wrapText="1"/>
      <protection locked="0"/>
    </xf>
    <xf numFmtId="0" fontId="46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wrapText="1"/>
      <protection locked="0"/>
    </xf>
    <xf numFmtId="170" fontId="30" fillId="0" borderId="0" xfId="0" applyNumberFormat="1" applyFont="1"/>
    <xf numFmtId="172" fontId="30" fillId="0" borderId="0" xfId="0" applyNumberFormat="1" applyFont="1"/>
    <xf numFmtId="170" fontId="43" fillId="6" borderId="49" xfId="0" applyNumberFormat="1" applyFont="1" applyFill="1" applyBorder="1" applyAlignment="1" applyProtection="1">
      <alignment horizontal="center" vertical="center" wrapText="1"/>
      <protection locked="0"/>
    </xf>
    <xf numFmtId="0" fontId="44" fillId="2" borderId="0" xfId="0" applyFont="1" applyFill="1" applyAlignment="1" applyProtection="1">
      <alignment horizontal="left" vertical="center" wrapText="1"/>
      <protection locked="0"/>
    </xf>
    <xf numFmtId="0" fontId="42" fillId="2" borderId="0" xfId="0" applyFont="1" applyFill="1" applyAlignment="1" applyProtection="1">
      <alignment horizontal="left" vertical="center" wrapText="1"/>
      <protection locked="0"/>
    </xf>
    <xf numFmtId="0" fontId="48" fillId="2" borderId="0" xfId="0" applyFont="1" applyFill="1" applyAlignment="1" applyProtection="1">
      <alignment wrapText="1"/>
      <protection locked="0"/>
    </xf>
    <xf numFmtId="0" fontId="48" fillId="0" borderId="0" xfId="0" applyFont="1"/>
    <xf numFmtId="0" fontId="21" fillId="2" borderId="51" xfId="4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4" xfId="0" applyBorder="1" applyAlignment="1">
      <alignment wrapText="1"/>
    </xf>
    <xf numFmtId="169" fontId="28" fillId="0" borderId="62" xfId="2" applyBorder="1" applyProtection="1">
      <protection locked="0"/>
    </xf>
    <xf numFmtId="0" fontId="0" fillId="0" borderId="37" xfId="0" applyBorder="1" applyAlignment="1">
      <alignment wrapText="1"/>
    </xf>
    <xf numFmtId="0" fontId="0" fillId="0" borderId="43" xfId="0" applyBorder="1"/>
    <xf numFmtId="0" fontId="34" fillId="0" borderId="40" xfId="0" applyFont="1" applyBorder="1" applyAlignment="1">
      <alignment wrapText="1"/>
    </xf>
    <xf numFmtId="169" fontId="34" fillId="0" borderId="38" xfId="0" applyNumberFormat="1" applyFont="1" applyBorder="1"/>
    <xf numFmtId="4" fontId="21" fillId="2" borderId="51" xfId="4" applyNumberFormat="1" applyFont="1" applyFill="1" applyBorder="1" applyAlignment="1">
      <alignment horizontal="right" vertical="center" wrapText="1"/>
    </xf>
    <xf numFmtId="4" fontId="21" fillId="9" borderId="15" xfId="4" applyNumberFormat="1" applyFont="1" applyFill="1" applyBorder="1" applyAlignment="1">
      <alignment horizontal="right" vertical="center" wrapText="1"/>
    </xf>
    <xf numFmtId="4" fontId="50" fillId="9" borderId="15" xfId="4" applyNumberFormat="1" applyFont="1" applyFill="1" applyBorder="1" applyAlignment="1">
      <alignment horizontal="right" vertical="center" wrapText="1"/>
    </xf>
    <xf numFmtId="4" fontId="50" fillId="9" borderId="15" xfId="4" applyNumberFormat="1" applyFont="1" applyFill="1" applyBorder="1" applyAlignment="1">
      <alignment vertical="center" wrapText="1"/>
    </xf>
    <xf numFmtId="4" fontId="0" fillId="0" borderId="0" xfId="0" applyNumberFormat="1"/>
    <xf numFmtId="44" fontId="0" fillId="0" borderId="0" xfId="0" applyNumberFormat="1"/>
    <xf numFmtId="44" fontId="30" fillId="0" borderId="0" xfId="0" applyNumberFormat="1" applyFont="1"/>
    <xf numFmtId="0" fontId="29" fillId="0" borderId="15" xfId="0" applyFont="1" applyBorder="1" applyAlignment="1" applyProtection="1">
      <alignment horizontal="center" vertical="center" wrapText="1"/>
      <protection locked="0"/>
    </xf>
    <xf numFmtId="170" fontId="29" fillId="0" borderId="15" xfId="0" applyNumberFormat="1" applyFont="1" applyBorder="1" applyAlignment="1" applyProtection="1">
      <alignment vertical="center" wrapText="1"/>
      <protection locked="0"/>
    </xf>
    <xf numFmtId="0" fontId="29" fillId="0" borderId="15" xfId="0" applyFont="1" applyBorder="1" applyAlignment="1" applyProtection="1">
      <alignment vertical="center" wrapText="1"/>
      <protection locked="0"/>
    </xf>
    <xf numFmtId="0" fontId="29" fillId="2" borderId="0" xfId="0" applyFont="1" applyFill="1" applyAlignment="1" applyProtection="1">
      <alignment horizontal="center" vertical="center" wrapText="1"/>
      <protection locked="0"/>
    </xf>
    <xf numFmtId="0" fontId="43" fillId="3" borderId="15" xfId="0" applyFont="1" applyFill="1" applyBorder="1" applyAlignment="1" applyProtection="1">
      <alignment horizontal="center" vertical="center" wrapText="1"/>
      <protection locked="0"/>
    </xf>
    <xf numFmtId="169" fontId="29" fillId="0" borderId="15" xfId="0" applyNumberFormat="1" applyFont="1" applyBorder="1" applyAlignment="1" applyProtection="1">
      <alignment horizontal="center" vertical="center" wrapText="1"/>
      <protection locked="0"/>
    </xf>
    <xf numFmtId="170" fontId="43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43" fillId="2" borderId="64" xfId="0" applyFont="1" applyFill="1" applyBorder="1" applyAlignment="1" applyProtection="1">
      <alignment horizontal="left" vertical="center" wrapText="1"/>
      <protection locked="0"/>
    </xf>
    <xf numFmtId="0" fontId="43" fillId="2" borderId="25" xfId="0" applyFont="1" applyFill="1" applyBorder="1" applyAlignment="1" applyProtection="1">
      <alignment horizontal="left" vertical="center" wrapText="1"/>
      <protection locked="0"/>
    </xf>
    <xf numFmtId="0" fontId="52" fillId="3" borderId="15" xfId="0" applyFont="1" applyFill="1" applyBorder="1" applyAlignment="1" applyProtection="1">
      <alignment horizontal="center" vertical="center" wrapText="1"/>
      <protection locked="0"/>
    </xf>
    <xf numFmtId="0" fontId="43" fillId="2" borderId="25" xfId="0" applyFont="1" applyFill="1" applyBorder="1" applyAlignment="1" applyProtection="1">
      <alignment horizontal="center" vertical="center" wrapText="1"/>
      <protection locked="0"/>
    </xf>
    <xf numFmtId="170" fontId="52" fillId="6" borderId="15" xfId="0" applyNumberFormat="1" applyFont="1" applyFill="1" applyBorder="1" applyAlignment="1" applyProtection="1">
      <alignment horizontal="center" vertical="center" wrapText="1"/>
      <protection locked="0"/>
    </xf>
    <xf numFmtId="169" fontId="49" fillId="3" borderId="15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39" xfId="0" applyFont="1" applyBorder="1" applyAlignment="1">
      <alignment horizontal="center"/>
    </xf>
    <xf numFmtId="0" fontId="30" fillId="0" borderId="39" xfId="0" applyFont="1" applyBorder="1"/>
    <xf numFmtId="0" fontId="30" fillId="0" borderId="40" xfId="0" applyFont="1" applyBorder="1"/>
    <xf numFmtId="0" fontId="30" fillId="0" borderId="42" xfId="0" applyFont="1" applyBorder="1"/>
    <xf numFmtId="0" fontId="30" fillId="0" borderId="36" xfId="0" applyFont="1" applyBorder="1" applyAlignment="1">
      <alignment horizontal="center"/>
    </xf>
    <xf numFmtId="0" fontId="30" fillId="0" borderId="36" xfId="0" applyFont="1" applyBorder="1"/>
    <xf numFmtId="0" fontId="30" fillId="0" borderId="37" xfId="0" applyFont="1" applyBorder="1"/>
    <xf numFmtId="0" fontId="42" fillId="2" borderId="65" xfId="0" applyFont="1" applyFill="1" applyBorder="1" applyAlignment="1" applyProtection="1">
      <alignment horizontal="left" vertical="center"/>
      <protection locked="0"/>
    </xf>
    <xf numFmtId="0" fontId="42" fillId="2" borderId="65" xfId="0" applyFont="1" applyFill="1" applyBorder="1" applyAlignment="1" applyProtection="1">
      <alignment vertical="center" wrapText="1"/>
      <protection locked="0"/>
    </xf>
    <xf numFmtId="0" fontId="30" fillId="2" borderId="65" xfId="0" applyFont="1" applyFill="1" applyBorder="1" applyAlignment="1" applyProtection="1">
      <alignment vertical="center" wrapText="1"/>
      <protection locked="0"/>
    </xf>
    <xf numFmtId="0" fontId="30" fillId="2" borderId="65" xfId="0" applyFont="1" applyFill="1" applyBorder="1" applyAlignment="1" applyProtection="1">
      <alignment horizontal="center" vertical="center" wrapText="1"/>
      <protection locked="0"/>
    </xf>
    <xf numFmtId="0" fontId="30" fillId="0" borderId="65" xfId="0" applyFont="1" applyBorder="1" applyAlignment="1">
      <alignment horizontal="center"/>
    </xf>
    <xf numFmtId="0" fontId="30" fillId="0" borderId="65" xfId="0" applyFont="1" applyBorder="1"/>
    <xf numFmtId="0" fontId="35" fillId="0" borderId="0" xfId="0" applyFont="1" applyAlignment="1">
      <alignment horizontal="center" vertical="center"/>
    </xf>
    <xf numFmtId="44" fontId="35" fillId="0" borderId="0" xfId="0" applyNumberFormat="1" applyFont="1" applyAlignment="1">
      <alignment horizontal="center" vertical="center"/>
    </xf>
    <xf numFmtId="44" fontId="36" fillId="0" borderId="0" xfId="0" applyNumberFormat="1" applyFont="1" applyAlignment="1">
      <alignment horizontal="center" vertical="center"/>
    </xf>
    <xf numFmtId="0" fontId="30" fillId="16" borderId="0" xfId="0" applyFont="1" applyFill="1" applyAlignment="1" applyProtection="1">
      <alignment wrapText="1"/>
      <protection locked="0"/>
    </xf>
    <xf numFmtId="0" fontId="30" fillId="14" borderId="0" xfId="0" applyFont="1" applyFill="1"/>
    <xf numFmtId="169" fontId="29" fillId="0" borderId="0" xfId="0" applyNumberFormat="1" applyFont="1" applyAlignment="1" applyProtection="1">
      <alignment horizontal="center" vertical="center" wrapText="1"/>
      <protection locked="0"/>
    </xf>
    <xf numFmtId="44" fontId="7" fillId="0" borderId="42" xfId="4" applyNumberFormat="1" applyFont="1" applyBorder="1" applyAlignment="1">
      <alignment horizontal="center"/>
    </xf>
    <xf numFmtId="169" fontId="28" fillId="0" borderId="0" xfId="2"/>
    <xf numFmtId="169" fontId="0" fillId="0" borderId="0" xfId="0" applyNumberFormat="1"/>
    <xf numFmtId="0" fontId="46" fillId="2" borderId="25" xfId="0" applyFont="1" applyFill="1" applyBorder="1" applyAlignment="1" applyProtection="1">
      <alignment horizontal="left" vertical="center" wrapText="1"/>
      <protection locked="0"/>
    </xf>
    <xf numFmtId="170" fontId="29" fillId="17" borderId="15" xfId="0" applyNumberFormat="1" applyFont="1" applyFill="1" applyBorder="1" applyAlignment="1" applyProtection="1">
      <alignment vertical="center" wrapText="1"/>
      <protection locked="0"/>
    </xf>
    <xf numFmtId="170" fontId="29" fillId="14" borderId="15" xfId="0" applyNumberFormat="1" applyFont="1" applyFill="1" applyBorder="1" applyAlignment="1" applyProtection="1">
      <alignment vertical="center" wrapText="1"/>
      <protection locked="0"/>
    </xf>
    <xf numFmtId="44" fontId="30" fillId="0" borderId="0" xfId="0" applyNumberFormat="1" applyFont="1" applyAlignment="1">
      <alignment horizontal="center"/>
    </xf>
    <xf numFmtId="0" fontId="55" fillId="14" borderId="0" xfId="0" applyFont="1" applyFill="1" applyAlignment="1">
      <alignment horizontal="center"/>
    </xf>
    <xf numFmtId="0" fontId="0" fillId="14" borderId="0" xfId="0" applyFill="1"/>
    <xf numFmtId="0" fontId="36" fillId="14" borderId="0" xfId="0" applyFont="1" applyFill="1" applyAlignment="1">
      <alignment horizontal="center" vertical="center"/>
    </xf>
    <xf numFmtId="169" fontId="28" fillId="14" borderId="0" xfId="2" applyFill="1"/>
    <xf numFmtId="44" fontId="35" fillId="14" borderId="0" xfId="0" applyNumberFormat="1" applyFont="1" applyFill="1" applyAlignment="1">
      <alignment vertical="center" wrapText="1"/>
    </xf>
    <xf numFmtId="44" fontId="36" fillId="14" borderId="0" xfId="0" applyNumberFormat="1" applyFont="1" applyFill="1" applyAlignment="1">
      <alignment horizontal="center" vertical="center"/>
    </xf>
    <xf numFmtId="169" fontId="0" fillId="14" borderId="0" xfId="0" applyNumberFormat="1" applyFill="1"/>
    <xf numFmtId="171" fontId="34" fillId="0" borderId="0" xfId="1" applyFont="1"/>
    <xf numFmtId="43" fontId="34" fillId="0" borderId="0" xfId="0" applyNumberFormat="1" applyFont="1"/>
    <xf numFmtId="0" fontId="29" fillId="2" borderId="0" xfId="0" applyFont="1" applyFill="1" applyAlignment="1" applyProtection="1">
      <alignment wrapText="1"/>
      <protection locked="0"/>
    </xf>
    <xf numFmtId="0" fontId="46" fillId="2" borderId="0" xfId="0" applyFont="1" applyFill="1" applyAlignment="1" applyProtection="1">
      <alignment horizontal="left" vertical="center" wrapText="1"/>
      <protection locked="0"/>
    </xf>
    <xf numFmtId="0" fontId="29" fillId="2" borderId="0" xfId="0" applyFont="1" applyFill="1" applyAlignment="1" applyProtection="1">
      <alignment horizontal="left" vertical="center" wrapText="1"/>
      <protection locked="0"/>
    </xf>
    <xf numFmtId="171" fontId="56" fillId="0" borderId="0" xfId="1" applyFont="1" applyProtection="1">
      <protection locked="0"/>
    </xf>
    <xf numFmtId="172" fontId="29" fillId="0" borderId="0" xfId="0" applyNumberFormat="1" applyFont="1"/>
    <xf numFmtId="0" fontId="29" fillId="0" borderId="0" xfId="0" applyFont="1"/>
    <xf numFmtId="0" fontId="29" fillId="16" borderId="0" xfId="0" applyFont="1" applyFill="1" applyAlignment="1" applyProtection="1">
      <alignment wrapText="1"/>
      <protection locked="0"/>
    </xf>
    <xf numFmtId="0" fontId="58" fillId="15" borderId="0" xfId="0" applyFont="1" applyFill="1" applyAlignment="1" applyProtection="1">
      <alignment horizontal="center" vertical="center" wrapText="1"/>
      <protection locked="0"/>
    </xf>
    <xf numFmtId="169" fontId="58" fillId="15" borderId="0" xfId="3" applyNumberFormat="1" applyFont="1" applyFill="1" applyBorder="1" applyAlignment="1" applyProtection="1">
      <alignment horizontal="center" vertical="center" wrapText="1"/>
      <protection locked="0"/>
    </xf>
    <xf numFmtId="172" fontId="29" fillId="14" borderId="0" xfId="0" applyNumberFormat="1" applyFont="1" applyFill="1"/>
    <xf numFmtId="0" fontId="29" fillId="14" borderId="0" xfId="0" applyFont="1" applyFill="1"/>
    <xf numFmtId="0" fontId="8" fillId="0" borderId="15" xfId="5" applyFont="1" applyBorder="1" applyAlignment="1">
      <alignment vertical="center"/>
    </xf>
    <xf numFmtId="44" fontId="29" fillId="0" borderId="15" xfId="0" applyNumberFormat="1" applyFont="1" applyBorder="1" applyAlignment="1" applyProtection="1">
      <alignment horizontal="center" vertical="center" wrapText="1"/>
      <protection locked="0"/>
    </xf>
    <xf numFmtId="0" fontId="43" fillId="0" borderId="0" xfId="0" applyFont="1" applyAlignment="1" applyProtection="1">
      <alignment horizontal="left" vertical="center" wrapText="1"/>
      <protection locked="0"/>
    </xf>
    <xf numFmtId="0" fontId="44" fillId="0" borderId="0" xfId="0" applyFont="1" applyAlignment="1" applyProtection="1">
      <alignment horizontal="left" vertical="center" wrapText="1"/>
      <protection locked="0"/>
    </xf>
    <xf numFmtId="0" fontId="46" fillId="2" borderId="64" xfId="0" applyFont="1" applyFill="1" applyBorder="1" applyAlignment="1" applyProtection="1">
      <alignment horizontal="left" vertical="center" wrapText="1"/>
      <protection locked="0"/>
    </xf>
    <xf numFmtId="0" fontId="59" fillId="0" borderId="15" xfId="0" applyFont="1" applyBorder="1" applyAlignment="1" applyProtection="1">
      <alignment vertical="center" wrapText="1"/>
      <protection locked="0"/>
    </xf>
    <xf numFmtId="0" fontId="59" fillId="0" borderId="15" xfId="0" applyFont="1" applyBorder="1" applyAlignment="1" applyProtection="1">
      <alignment horizontal="center" vertical="center" wrapText="1"/>
      <protection locked="0"/>
    </xf>
    <xf numFmtId="169" fontId="59" fillId="0" borderId="15" xfId="0" applyNumberFormat="1" applyFont="1" applyBorder="1" applyAlignment="1" applyProtection="1">
      <alignment horizontal="center" vertical="center" wrapText="1"/>
      <protection locked="0"/>
    </xf>
    <xf numFmtId="170" fontId="59" fillId="0" borderId="15" xfId="0" applyNumberFormat="1" applyFont="1" applyBorder="1" applyAlignment="1" applyProtection="1">
      <alignment vertical="center" wrapText="1"/>
      <protection locked="0"/>
    </xf>
    <xf numFmtId="44" fontId="35" fillId="0" borderId="0" xfId="0" applyNumberFormat="1" applyFont="1" applyAlignment="1">
      <alignment vertical="center" wrapText="1"/>
    </xf>
    <xf numFmtId="0" fontId="29" fillId="0" borderId="45" xfId="0" applyFont="1" applyBorder="1" applyAlignment="1" applyProtection="1">
      <alignment vertical="center" wrapText="1"/>
      <protection locked="0"/>
    </xf>
    <xf numFmtId="0" fontId="29" fillId="0" borderId="15" xfId="0" applyFont="1" applyBorder="1" applyAlignment="1">
      <alignment horizontal="justify" vertical="center"/>
    </xf>
    <xf numFmtId="0" fontId="60" fillId="0" borderId="66" xfId="0" applyFont="1" applyBorder="1" applyAlignment="1">
      <alignment horizontal="right" vertical="center" wrapText="1"/>
    </xf>
    <xf numFmtId="0" fontId="60" fillId="0" borderId="67" xfId="0" applyFont="1" applyBorder="1" applyAlignment="1">
      <alignment horizontal="left" vertical="center" wrapText="1"/>
    </xf>
    <xf numFmtId="0" fontId="60" fillId="0" borderId="71" xfId="0" applyFont="1" applyBorder="1" applyAlignment="1">
      <alignment horizontal="right" vertical="center" wrapText="1"/>
    </xf>
    <xf numFmtId="174" fontId="60" fillId="0" borderId="72" xfId="0" applyNumberFormat="1" applyFont="1" applyBorder="1" applyAlignment="1">
      <alignment horizontal="left" vertical="center" wrapText="1"/>
    </xf>
    <xf numFmtId="0" fontId="60" fillId="0" borderId="72" xfId="0" applyFont="1" applyBorder="1" applyAlignment="1">
      <alignment horizontal="left" vertical="center" wrapText="1"/>
    </xf>
    <xf numFmtId="14" fontId="60" fillId="0" borderId="72" xfId="0" applyNumberFormat="1" applyFont="1" applyBorder="1" applyAlignment="1">
      <alignment horizontal="left" vertical="center" wrapText="1"/>
    </xf>
    <xf numFmtId="0" fontId="60" fillId="0" borderId="75" xfId="0" applyFont="1" applyBorder="1" applyAlignment="1">
      <alignment horizontal="right" vertical="center" wrapText="1"/>
    </xf>
    <xf numFmtId="0" fontId="60" fillId="0" borderId="76" xfId="0" applyFont="1" applyBorder="1" applyAlignment="1">
      <alignment horizontal="left" vertical="center" wrapText="1"/>
    </xf>
    <xf numFmtId="0" fontId="46" fillId="19" borderId="81" xfId="0" quotePrefix="1" applyFont="1" applyFill="1" applyBorder="1" applyAlignment="1">
      <alignment horizontal="center" vertical="center" wrapText="1"/>
    </xf>
    <xf numFmtId="0" fontId="46" fillId="19" borderId="81" xfId="0" applyFont="1" applyFill="1" applyBorder="1" applyAlignment="1">
      <alignment horizontal="center" vertical="center" wrapText="1"/>
    </xf>
    <xf numFmtId="0" fontId="46" fillId="0" borderId="45" xfId="0" applyFont="1" applyBorder="1" applyAlignment="1">
      <alignment horizontal="left" vertical="center" wrapText="1"/>
    </xf>
    <xf numFmtId="0" fontId="29" fillId="0" borderId="45" xfId="0" applyFont="1" applyBorder="1" applyAlignment="1">
      <alignment horizontal="left" vertical="center" wrapText="1"/>
    </xf>
    <xf numFmtId="0" fontId="29" fillId="0" borderId="45" xfId="0" applyFont="1" applyBorder="1" applyAlignment="1">
      <alignment horizontal="center" vertical="center" wrapText="1"/>
    </xf>
    <xf numFmtId="175" fontId="29" fillId="0" borderId="45" xfId="0" applyNumberFormat="1" applyFont="1" applyBorder="1" applyAlignment="1">
      <alignment horizontal="center" vertical="center" wrapText="1"/>
    </xf>
    <xf numFmtId="10" fontId="29" fillId="0" borderId="45" xfId="0" applyNumberFormat="1" applyFont="1" applyBorder="1" applyAlignment="1">
      <alignment horizontal="center" vertical="center" wrapText="1"/>
    </xf>
    <xf numFmtId="176" fontId="29" fillId="0" borderId="45" xfId="0" applyNumberFormat="1" applyFont="1" applyBorder="1" applyAlignment="1">
      <alignment horizontal="center" vertical="center" wrapText="1"/>
    </xf>
    <xf numFmtId="177" fontId="29" fillId="18" borderId="45" xfId="0" applyNumberFormat="1" applyFont="1" applyFill="1" applyBorder="1" applyAlignment="1">
      <alignment vertical="center" wrapText="1"/>
    </xf>
    <xf numFmtId="2" fontId="0" fillId="0" borderId="0" xfId="0" applyNumberFormat="1"/>
    <xf numFmtId="171" fontId="0" fillId="0" borderId="0" xfId="1" applyFont="1"/>
    <xf numFmtId="0" fontId="46" fillId="0" borderId="0" xfId="0" applyFont="1" applyAlignment="1">
      <alignment horizontal="center" vertical="center" wrapText="1"/>
    </xf>
    <xf numFmtId="177" fontId="29" fillId="0" borderId="0" xfId="0" applyNumberFormat="1" applyFont="1" applyAlignment="1">
      <alignment vertical="center" wrapText="1"/>
    </xf>
    <xf numFmtId="177" fontId="62" fillId="0" borderId="0" xfId="0" applyNumberFormat="1" applyFont="1"/>
    <xf numFmtId="9" fontId="62" fillId="0" borderId="0" xfId="0" applyNumberFormat="1" applyFont="1"/>
    <xf numFmtId="0" fontId="46" fillId="0" borderId="0" xfId="0" applyFont="1" applyAlignment="1">
      <alignment horizontal="left" vertical="center" wrapText="1"/>
    </xf>
    <xf numFmtId="0" fontId="29" fillId="0" borderId="0" xfId="0" applyFont="1" applyAlignment="1" applyProtection="1">
      <alignment vertical="center" wrapText="1"/>
      <protection locked="0"/>
    </xf>
    <xf numFmtId="171" fontId="28" fillId="0" borderId="0" xfId="1"/>
    <xf numFmtId="0" fontId="69" fillId="0" borderId="0" xfId="0" applyFont="1"/>
    <xf numFmtId="0" fontId="34" fillId="0" borderId="15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69" fillId="0" borderId="15" xfId="0" applyFont="1" applyBorder="1" applyAlignment="1">
      <alignment vertical="center" wrapText="1"/>
    </xf>
    <xf numFmtId="0" fontId="69" fillId="0" borderId="15" xfId="0" applyFont="1" applyBorder="1" applyAlignment="1">
      <alignment horizontal="center" vertical="center" wrapText="1"/>
    </xf>
    <xf numFmtId="44" fontId="69" fillId="0" borderId="15" xfId="0" applyNumberFormat="1" applyFont="1" applyBorder="1" applyAlignment="1">
      <alignment vertical="center" wrapText="1"/>
    </xf>
    <xf numFmtId="0" fontId="69" fillId="0" borderId="0" xfId="0" applyFont="1" applyAlignment="1">
      <alignment horizontal="center" vertical="center" wrapText="1"/>
    </xf>
    <xf numFmtId="0" fontId="69" fillId="0" borderId="15" xfId="0" applyFont="1" applyBorder="1"/>
    <xf numFmtId="0" fontId="69" fillId="0" borderId="15" xfId="0" applyFont="1" applyBorder="1" applyAlignment="1">
      <alignment horizontal="center"/>
    </xf>
    <xf numFmtId="0" fontId="69" fillId="0" borderId="15" xfId="0" applyFont="1" applyBorder="1" applyAlignment="1">
      <alignment wrapText="1"/>
    </xf>
    <xf numFmtId="0" fontId="69" fillId="0" borderId="15" xfId="0" applyFont="1" applyBorder="1" applyAlignment="1">
      <alignment horizontal="justify" vertical="center" wrapText="1"/>
    </xf>
    <xf numFmtId="0" fontId="69" fillId="0" borderId="15" xfId="0" applyFont="1" applyBorder="1" applyAlignment="1">
      <alignment horizontal="center" vertical="center"/>
    </xf>
    <xf numFmtId="44" fontId="69" fillId="0" borderId="15" xfId="0" applyNumberFormat="1" applyFont="1" applyBorder="1" applyAlignment="1">
      <alignment horizontal="center" vertical="center"/>
    </xf>
    <xf numFmtId="44" fontId="34" fillId="0" borderId="15" xfId="0" applyNumberFormat="1" applyFont="1" applyBorder="1" applyAlignment="1">
      <alignment horizontal="center" vertical="center"/>
    </xf>
    <xf numFmtId="0" fontId="69" fillId="0" borderId="0" xfId="0" applyFont="1" applyAlignment="1">
      <alignment wrapText="1"/>
    </xf>
    <xf numFmtId="0" fontId="69" fillId="0" borderId="0" xfId="0" applyFont="1" applyAlignment="1">
      <alignment horizontal="center"/>
    </xf>
    <xf numFmtId="44" fontId="69" fillId="0" borderId="0" xfId="0" applyNumberFormat="1" applyFont="1" applyAlignment="1">
      <alignment vertical="center" wrapText="1"/>
    </xf>
    <xf numFmtId="44" fontId="34" fillId="0" borderId="0" xfId="0" applyNumberFormat="1" applyFont="1" applyAlignment="1">
      <alignment horizontal="center" vertical="center"/>
    </xf>
    <xf numFmtId="0" fontId="68" fillId="0" borderId="15" xfId="0" applyFont="1" applyBorder="1" applyAlignment="1">
      <alignment horizontal="center"/>
    </xf>
    <xf numFmtId="0" fontId="68" fillId="0" borderId="15" xfId="0" applyFont="1" applyBorder="1"/>
    <xf numFmtId="0" fontId="68" fillId="0" borderId="15" xfId="0" applyFont="1" applyBorder="1" applyAlignment="1">
      <alignment horizontal="left"/>
    </xf>
    <xf numFmtId="178" fontId="62" fillId="14" borderId="15" xfId="8" applyFont="1" applyFill="1" applyBorder="1" applyAlignment="1">
      <alignment horizontal="left" vertical="center"/>
    </xf>
    <xf numFmtId="0" fontId="34" fillId="0" borderId="85" xfId="0" applyFont="1" applyBorder="1" applyAlignment="1">
      <alignment horizontal="center"/>
    </xf>
    <xf numFmtId="0" fontId="62" fillId="0" borderId="85" xfId="0" applyFont="1" applyBorder="1" applyAlignment="1">
      <alignment horizontal="center"/>
    </xf>
    <xf numFmtId="179" fontId="62" fillId="0" borderId="85" xfId="0" applyNumberFormat="1" applyFont="1" applyBorder="1"/>
    <xf numFmtId="0" fontId="34" fillId="0" borderId="86" xfId="0" applyFont="1" applyBorder="1" applyAlignment="1">
      <alignment horizontal="center"/>
    </xf>
    <xf numFmtId="179" fontId="34" fillId="0" borderId="86" xfId="0" applyNumberFormat="1" applyFont="1" applyBorder="1"/>
    <xf numFmtId="0" fontId="69" fillId="0" borderId="85" xfId="0" applyFont="1" applyBorder="1"/>
    <xf numFmtId="0" fontId="69" fillId="0" borderId="35" xfId="0" applyFont="1" applyBorder="1" applyAlignment="1">
      <alignment horizontal="justify" vertical="center" wrapText="1"/>
    </xf>
    <xf numFmtId="0" fontId="69" fillId="0" borderId="35" xfId="0" applyFont="1" applyBorder="1" applyAlignment="1">
      <alignment horizontal="center"/>
    </xf>
    <xf numFmtId="44" fontId="69" fillId="0" borderId="35" xfId="0" applyNumberFormat="1" applyFont="1" applyBorder="1" applyAlignment="1">
      <alignment vertical="center" wrapText="1"/>
    </xf>
    <xf numFmtId="44" fontId="69" fillId="0" borderId="15" xfId="0" applyNumberFormat="1" applyFont="1" applyBorder="1" applyAlignment="1">
      <alignment vertical="center"/>
    </xf>
    <xf numFmtId="0" fontId="34" fillId="0" borderId="0" xfId="0" applyFont="1" applyAlignment="1">
      <alignment horizontal="center" vertical="center"/>
    </xf>
    <xf numFmtId="0" fontId="69" fillId="0" borderId="15" xfId="0" applyFont="1" applyBorder="1" applyAlignment="1">
      <alignment vertical="center"/>
    </xf>
    <xf numFmtId="171" fontId="69" fillId="0" borderId="15" xfId="1" applyFont="1" applyBorder="1"/>
    <xf numFmtId="0" fontId="35" fillId="0" borderId="15" xfId="0" applyFont="1" applyBorder="1" applyAlignment="1">
      <alignment vertical="center" wrapText="1"/>
    </xf>
    <xf numFmtId="0" fontId="35" fillId="0" borderId="15" xfId="0" applyFont="1" applyBorder="1" applyAlignment="1">
      <alignment horizontal="center" vertical="center" wrapText="1"/>
    </xf>
    <xf numFmtId="44" fontId="35" fillId="0" borderId="15" xfId="0" applyNumberFormat="1" applyFont="1" applyBorder="1" applyAlignment="1">
      <alignment vertical="center" wrapText="1"/>
    </xf>
    <xf numFmtId="0" fontId="35" fillId="0" borderId="15" xfId="0" applyFont="1" applyBorder="1" applyAlignment="1">
      <alignment horizontal="justify" vertical="center"/>
    </xf>
    <xf numFmtId="0" fontId="0" fillId="0" borderId="15" xfId="0" applyBorder="1" applyAlignment="1">
      <alignment horizontal="center"/>
    </xf>
    <xf numFmtId="0" fontId="0" fillId="0" borderId="15" xfId="0" applyBorder="1"/>
    <xf numFmtId="0" fontId="70" fillId="0" borderId="15" xfId="0" applyFont="1" applyBorder="1" applyAlignment="1">
      <alignment horizontal="justify" vertical="center" wrapText="1"/>
    </xf>
    <xf numFmtId="0" fontId="34" fillId="0" borderId="15" xfId="0" applyFont="1" applyBorder="1" applyAlignment="1">
      <alignment horizontal="center"/>
    </xf>
    <xf numFmtId="0" fontId="34" fillId="0" borderId="36" xfId="0" applyFont="1" applyBorder="1" applyAlignment="1">
      <alignment horizontal="center" vertical="center"/>
    </xf>
    <xf numFmtId="0" fontId="21" fillId="0" borderId="62" xfId="4" applyNumberFormat="1" applyFont="1" applyBorder="1" applyAlignment="1">
      <alignment horizontal="left" vertical="top" wrapText="1"/>
    </xf>
    <xf numFmtId="0" fontId="21" fillId="0" borderId="25" xfId="4" applyNumberFormat="1" applyFont="1" applyBorder="1" applyAlignment="1">
      <alignment horizontal="left" vertical="top" wrapText="1"/>
    </xf>
    <xf numFmtId="0" fontId="21" fillId="0" borderId="14" xfId="4" applyNumberFormat="1" applyFont="1" applyBorder="1" applyAlignment="1">
      <alignment horizontal="left" vertical="top" wrapText="1"/>
    </xf>
    <xf numFmtId="0" fontId="21" fillId="2" borderId="62" xfId="4" applyNumberFormat="1" applyFont="1" applyFill="1" applyBorder="1" applyAlignment="1">
      <alignment horizontal="left" vertical="top" wrapText="1"/>
    </xf>
    <xf numFmtId="0" fontId="21" fillId="2" borderId="25" xfId="4" applyNumberFormat="1" applyFont="1" applyFill="1" applyBorder="1" applyAlignment="1">
      <alignment horizontal="left" vertical="top" wrapText="1"/>
    </xf>
    <xf numFmtId="0" fontId="21" fillId="2" borderId="14" xfId="4" applyNumberFormat="1" applyFont="1" applyFill="1" applyBorder="1" applyAlignment="1">
      <alignment horizontal="left" vertical="top" wrapText="1"/>
    </xf>
    <xf numFmtId="0" fontId="23" fillId="8" borderId="14" xfId="4" applyNumberFormat="1" applyFont="1" applyFill="1" applyBorder="1" applyAlignment="1">
      <alignment horizontal="center" vertical="center" wrapText="1"/>
    </xf>
    <xf numFmtId="4" fontId="21" fillId="0" borderId="15" xfId="4" applyNumberFormat="1" applyFont="1" applyBorder="1" applyAlignment="1">
      <alignment horizontal="right" vertical="center" wrapText="1"/>
    </xf>
    <xf numFmtId="4" fontId="21" fillId="0" borderId="15" xfId="4" applyNumberFormat="1" applyFont="1" applyBorder="1" applyAlignment="1">
      <alignment vertical="center" wrapText="1"/>
    </xf>
    <xf numFmtId="0" fontId="23" fillId="8" borderId="25" xfId="4" applyNumberFormat="1" applyFont="1" applyFill="1" applyBorder="1" applyAlignment="1">
      <alignment vertical="center" wrapText="1"/>
    </xf>
    <xf numFmtId="0" fontId="23" fillId="8" borderId="14" xfId="4" applyNumberFormat="1" applyFont="1" applyFill="1" applyBorder="1" applyAlignment="1">
      <alignment vertical="center" wrapText="1"/>
    </xf>
    <xf numFmtId="0" fontId="21" fillId="2" borderId="14" xfId="4" applyNumberFormat="1" applyFont="1" applyFill="1" applyBorder="1" applyAlignment="1">
      <alignment horizontal="center" vertical="center" wrapText="1"/>
    </xf>
    <xf numFmtId="0" fontId="21" fillId="2" borderId="40" xfId="4" applyNumberFormat="1" applyFont="1" applyFill="1" applyBorder="1" applyAlignment="1">
      <alignment horizontal="center" vertical="center" wrapText="1"/>
    </xf>
    <xf numFmtId="0" fontId="21" fillId="0" borderId="14" xfId="4" applyNumberFormat="1" applyFont="1" applyBorder="1" applyAlignment="1">
      <alignment horizontal="center" vertical="center" wrapText="1"/>
    </xf>
    <xf numFmtId="0" fontId="22" fillId="0" borderId="0" xfId="4" applyNumberFormat="1" applyFont="1" applyBorder="1" applyAlignment="1">
      <alignment vertical="center" wrapText="1"/>
    </xf>
    <xf numFmtId="0" fontId="22" fillId="0" borderId="0" xfId="4" applyNumberFormat="1" applyFont="1" applyBorder="1" applyAlignment="1">
      <alignment horizontal="center" vertical="center" wrapText="1"/>
    </xf>
    <xf numFmtId="0" fontId="21" fillId="0" borderId="0" xfId="4" applyNumberFormat="1" applyFont="1" applyBorder="1" applyAlignment="1">
      <alignment horizontal="left" vertical="top" wrapText="1"/>
    </xf>
    <xf numFmtId="0" fontId="34" fillId="0" borderId="0" xfId="0" applyFont="1" applyAlignment="1">
      <alignment vertical="center"/>
    </xf>
    <xf numFmtId="0" fontId="23" fillId="0" borderId="41" xfId="4" applyNumberFormat="1" applyFont="1" applyBorder="1" applyAlignment="1">
      <alignment horizontal="center" vertical="center" wrapText="1"/>
    </xf>
    <xf numFmtId="0" fontId="21" fillId="2" borderId="0" xfId="4" applyNumberFormat="1" applyFont="1" applyFill="1" applyBorder="1" applyAlignment="1">
      <alignment horizontal="left" vertical="top" wrapText="1"/>
    </xf>
    <xf numFmtId="0" fontId="34" fillId="0" borderId="36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3" fillId="8" borderId="63" xfId="4" applyNumberFormat="1" applyFont="1" applyFill="1" applyBorder="1" applyAlignment="1">
      <alignment horizontal="center" vertical="center" wrapText="1"/>
    </xf>
    <xf numFmtId="169" fontId="34" fillId="0" borderId="0" xfId="2" applyFont="1" applyBorder="1" applyAlignment="1">
      <alignment horizontal="center"/>
    </xf>
    <xf numFmtId="0" fontId="21" fillId="2" borderId="0" xfId="4" applyNumberFormat="1" applyFont="1" applyFill="1" applyBorder="1" applyAlignment="1">
      <alignment horizontal="center" vertical="center" wrapText="1"/>
    </xf>
    <xf numFmtId="0" fontId="71" fillId="20" borderId="0" xfId="4" applyNumberFormat="1" applyFont="1" applyFill="1" applyBorder="1" applyAlignment="1">
      <alignment horizontal="center" vertical="center" wrapText="1"/>
    </xf>
    <xf numFmtId="4" fontId="71" fillId="21" borderId="0" xfId="4" applyNumberFormat="1" applyFont="1" applyFill="1" applyBorder="1" applyAlignment="1">
      <alignment vertical="center" wrapText="1"/>
    </xf>
    <xf numFmtId="0" fontId="21" fillId="14" borderId="0" xfId="4" applyNumberFormat="1" applyFont="1" applyFill="1" applyBorder="1" applyAlignment="1">
      <alignment horizontal="left" vertical="top" wrapText="1"/>
    </xf>
    <xf numFmtId="2" fontId="69" fillId="0" borderId="0" xfId="0" applyNumberFormat="1" applyFont="1"/>
    <xf numFmtId="4" fontId="34" fillId="0" borderId="0" xfId="0" applyNumberFormat="1" applyFont="1"/>
    <xf numFmtId="10" fontId="72" fillId="2" borderId="25" xfId="0" applyNumberFormat="1" applyFont="1" applyFill="1" applyBorder="1" applyAlignment="1" applyProtection="1">
      <alignment horizontal="center" vertical="center" wrapText="1"/>
      <protection locked="0"/>
    </xf>
    <xf numFmtId="169" fontId="63" fillId="7" borderId="37" xfId="2" applyFont="1" applyFill="1" applyBorder="1" applyAlignment="1" applyProtection="1">
      <alignment horizontal="center" vertical="center" wrapText="1"/>
    </xf>
    <xf numFmtId="0" fontId="34" fillId="0" borderId="15" xfId="0" applyFont="1" applyBorder="1" applyAlignment="1">
      <alignment horizontal="left" vertical="center"/>
    </xf>
    <xf numFmtId="1" fontId="17" fillId="6" borderId="26" xfId="0" applyNumberFormat="1" applyFont="1" applyFill="1" applyBorder="1" applyAlignment="1">
      <alignment horizontal="center" vertical="center" wrapText="1"/>
    </xf>
    <xf numFmtId="1" fontId="17" fillId="6" borderId="27" xfId="0" applyNumberFormat="1" applyFont="1" applyFill="1" applyBorder="1" applyAlignment="1">
      <alignment vertical="center" wrapText="1"/>
    </xf>
    <xf numFmtId="1" fontId="17" fillId="6" borderId="27" xfId="0" applyNumberFormat="1" applyFont="1" applyFill="1" applyBorder="1" applyAlignment="1">
      <alignment horizontal="center" vertical="center" wrapText="1"/>
    </xf>
    <xf numFmtId="1" fontId="17" fillId="6" borderId="28" xfId="0" applyNumberFormat="1" applyFont="1" applyFill="1" applyBorder="1" applyAlignment="1">
      <alignment horizontal="center" vertical="center" wrapText="1"/>
    </xf>
    <xf numFmtId="0" fontId="75" fillId="0" borderId="29" xfId="0" applyFont="1" applyBorder="1" applyAlignment="1">
      <alignment horizontal="center" vertical="center" wrapText="1" readingOrder="1"/>
    </xf>
    <xf numFmtId="0" fontId="75" fillId="0" borderId="29" xfId="0" applyFont="1" applyBorder="1" applyAlignment="1">
      <alignment horizontal="left" vertical="center" wrapText="1" readingOrder="1"/>
    </xf>
    <xf numFmtId="0" fontId="76" fillId="0" borderId="30" xfId="4" applyNumberFormat="1" applyFont="1" applyBorder="1" applyAlignment="1">
      <alignment horizontal="center" vertical="center" wrapText="1"/>
    </xf>
    <xf numFmtId="1" fontId="76" fillId="0" borderId="31" xfId="4" applyNumberFormat="1" applyFont="1" applyBorder="1" applyAlignment="1" applyProtection="1">
      <alignment horizontal="center" vertical="center" wrapText="1"/>
      <protection locked="0"/>
    </xf>
    <xf numFmtId="169" fontId="75" fillId="0" borderId="32" xfId="4" applyNumberFormat="1" applyFont="1" applyBorder="1" applyAlignment="1" applyProtection="1">
      <alignment horizontal="center" vertical="center"/>
    </xf>
    <xf numFmtId="173" fontId="75" fillId="0" borderId="32" xfId="4" applyNumberFormat="1" applyFont="1" applyBorder="1" applyAlignment="1" applyProtection="1">
      <alignment horizontal="center" vertical="center"/>
    </xf>
    <xf numFmtId="169" fontId="17" fillId="6" borderId="26" xfId="0" applyNumberFormat="1" applyFont="1" applyFill="1" applyBorder="1" applyAlignment="1">
      <alignment horizontal="center" vertical="center" wrapText="1"/>
    </xf>
    <xf numFmtId="173" fontId="17" fillId="6" borderId="28" xfId="0" applyNumberFormat="1" applyFont="1" applyFill="1" applyBorder="1" applyAlignment="1">
      <alignment horizontal="center" vertical="center" wrapText="1"/>
    </xf>
    <xf numFmtId="0" fontId="75" fillId="0" borderId="33" xfId="0" applyFont="1" applyBorder="1" applyAlignment="1">
      <alignment horizontal="center" vertical="center" wrapText="1" readingOrder="1"/>
    </xf>
    <xf numFmtId="0" fontId="75" fillId="0" borderId="33" xfId="0" applyFont="1" applyBorder="1" applyAlignment="1">
      <alignment horizontal="left" vertical="center" wrapText="1" readingOrder="1"/>
    </xf>
    <xf numFmtId="1" fontId="76" fillId="0" borderId="33" xfId="4" applyNumberFormat="1" applyFont="1" applyBorder="1" applyAlignment="1" applyProtection="1">
      <alignment horizontal="center" vertical="center" wrapText="1"/>
      <protection locked="0"/>
    </xf>
    <xf numFmtId="169" fontId="75" fillId="0" borderId="34" xfId="4" applyNumberFormat="1" applyFont="1" applyBorder="1" applyAlignment="1" applyProtection="1">
      <alignment horizontal="center" vertical="center"/>
    </xf>
    <xf numFmtId="173" fontId="75" fillId="0" borderId="34" xfId="4" applyNumberFormat="1" applyFont="1" applyBorder="1" applyAlignment="1" applyProtection="1">
      <alignment horizontal="center" vertical="center"/>
    </xf>
    <xf numFmtId="0" fontId="76" fillId="7" borderId="35" xfId="0" applyFont="1" applyFill="1" applyBorder="1" applyAlignment="1">
      <alignment horizontal="left" vertical="center" wrapText="1"/>
    </xf>
    <xf numFmtId="0" fontId="24" fillId="7" borderId="36" xfId="0" applyFont="1" applyFill="1" applyBorder="1" applyAlignment="1">
      <alignment horizontal="left" vertical="center" wrapText="1"/>
    </xf>
    <xf numFmtId="0" fontId="76" fillId="7" borderId="35" xfId="0" applyFont="1" applyFill="1" applyBorder="1" applyAlignment="1">
      <alignment horizontal="center" vertical="center" wrapText="1"/>
    </xf>
    <xf numFmtId="0" fontId="76" fillId="7" borderId="36" xfId="0" applyFont="1" applyFill="1" applyBorder="1" applyAlignment="1">
      <alignment horizontal="center" vertical="center" wrapText="1"/>
    </xf>
    <xf numFmtId="2" fontId="76" fillId="7" borderId="35" xfId="0" applyNumberFormat="1" applyFont="1" applyFill="1" applyBorder="1" applyAlignment="1">
      <alignment horizontal="center" vertical="center" wrapText="1"/>
    </xf>
    <xf numFmtId="2" fontId="30" fillId="0" borderId="0" xfId="0" applyNumberFormat="1" applyFont="1"/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169" fontId="0" fillId="0" borderId="35" xfId="2" applyFont="1" applyBorder="1" applyAlignment="1">
      <alignment horizontal="center" vertical="center"/>
    </xf>
    <xf numFmtId="169" fontId="0" fillId="0" borderId="15" xfId="2" applyFont="1" applyBorder="1" applyAlignment="1">
      <alignment horizontal="center" vertical="center"/>
    </xf>
    <xf numFmtId="169" fontId="79" fillId="0" borderId="15" xfId="2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78" fillId="0" borderId="0" xfId="0" applyFont="1"/>
    <xf numFmtId="0" fontId="0" fillId="0" borderId="15" xfId="0" applyBorder="1" applyAlignment="1">
      <alignment horizontal="left" vertical="center"/>
    </xf>
    <xf numFmtId="44" fontId="34" fillId="0" borderId="15" xfId="0" applyNumberFormat="1" applyFont="1" applyBorder="1"/>
    <xf numFmtId="0" fontId="80" fillId="22" borderId="51" xfId="0" applyFont="1" applyFill="1" applyBorder="1" applyAlignment="1">
      <alignment horizontal="center" vertical="center" wrapText="1"/>
    </xf>
    <xf numFmtId="0" fontId="77" fillId="22" borderId="15" xfId="0" applyFont="1" applyFill="1" applyBorder="1" applyAlignment="1">
      <alignment horizontal="center" vertical="center"/>
    </xf>
    <xf numFmtId="0" fontId="80" fillId="22" borderId="62" xfId="0" applyFont="1" applyFill="1" applyBorder="1" applyAlignment="1">
      <alignment horizontal="center" vertical="center" wrapText="1"/>
    </xf>
    <xf numFmtId="0" fontId="67" fillId="0" borderId="15" xfId="0" applyFont="1" applyBorder="1" applyAlignment="1" applyProtection="1">
      <alignment vertical="center" wrapText="1"/>
      <protection locked="0"/>
    </xf>
    <xf numFmtId="0" fontId="67" fillId="0" borderId="15" xfId="0" applyFont="1" applyBorder="1" applyAlignment="1" applyProtection="1">
      <alignment horizontal="center" vertical="center" wrapText="1"/>
      <protection locked="0"/>
    </xf>
    <xf numFmtId="169" fontId="67" fillId="0" borderId="15" xfId="0" applyNumberFormat="1" applyFont="1" applyBorder="1" applyAlignment="1" applyProtection="1">
      <alignment horizontal="center" vertical="center" wrapText="1"/>
      <protection locked="0"/>
    </xf>
    <xf numFmtId="170" fontId="67" fillId="0" borderId="15" xfId="0" applyNumberFormat="1" applyFont="1" applyBorder="1" applyAlignment="1" applyProtection="1">
      <alignment vertical="center" wrapText="1"/>
      <protection locked="0"/>
    </xf>
    <xf numFmtId="0" fontId="81" fillId="0" borderId="15" xfId="0" applyFont="1" applyBorder="1" applyAlignment="1">
      <alignment horizontal="center"/>
    </xf>
    <xf numFmtId="171" fontId="81" fillId="0" borderId="15" xfId="1" applyFont="1" applyBorder="1"/>
    <xf numFmtId="170" fontId="80" fillId="0" borderId="15" xfId="0" applyNumberFormat="1" applyFont="1" applyBorder="1"/>
    <xf numFmtId="0" fontId="67" fillId="0" borderId="15" xfId="0" applyFont="1" applyBorder="1" applyAlignment="1">
      <alignment horizontal="justify" vertical="center"/>
    </xf>
    <xf numFmtId="0" fontId="81" fillId="0" borderId="15" xfId="0" applyFont="1" applyBorder="1"/>
    <xf numFmtId="9" fontId="81" fillId="0" borderId="15" xfId="0" applyNumberFormat="1" applyFont="1" applyBorder="1"/>
    <xf numFmtId="172" fontId="81" fillId="0" borderId="15" xfId="0" applyNumberFormat="1" applyFont="1" applyBorder="1"/>
    <xf numFmtId="172" fontId="80" fillId="0" borderId="15" xfId="0" applyNumberFormat="1" applyFont="1" applyBorder="1"/>
    <xf numFmtId="0" fontId="80" fillId="0" borderId="15" xfId="0" applyFont="1" applyBorder="1" applyAlignment="1">
      <alignment horizontal="right"/>
    </xf>
    <xf numFmtId="10" fontId="81" fillId="0" borderId="15" xfId="0" applyNumberFormat="1" applyFont="1" applyBorder="1"/>
    <xf numFmtId="172" fontId="82" fillId="0" borderId="15" xfId="0" applyNumberFormat="1" applyFont="1" applyBorder="1"/>
    <xf numFmtId="172" fontId="0" fillId="0" borderId="0" xfId="0" applyNumberFormat="1"/>
    <xf numFmtId="170" fontId="59" fillId="17" borderId="15" xfId="0" applyNumberFormat="1" applyFont="1" applyFill="1" applyBorder="1" applyAlignment="1" applyProtection="1">
      <alignment vertical="center" wrapText="1"/>
      <protection locked="0"/>
    </xf>
    <xf numFmtId="170" fontId="43" fillId="6" borderId="62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51" xfId="0" applyFont="1" applyBorder="1" applyAlignment="1" applyProtection="1">
      <alignment horizontal="center" vertical="center" wrapText="1"/>
      <protection locked="0"/>
    </xf>
    <xf numFmtId="170" fontId="29" fillId="14" borderId="51" xfId="0" applyNumberFormat="1" applyFont="1" applyFill="1" applyBorder="1" applyAlignment="1" applyProtection="1">
      <alignment vertical="center" wrapText="1"/>
      <protection locked="0"/>
    </xf>
    <xf numFmtId="44" fontId="34" fillId="0" borderId="0" xfId="0" applyNumberFormat="1" applyFont="1"/>
    <xf numFmtId="0" fontId="3" fillId="0" borderId="15" xfId="9" applyBorder="1" applyAlignment="1">
      <alignment horizontal="center" vertical="center"/>
    </xf>
    <xf numFmtId="0" fontId="3" fillId="0" borderId="15" xfId="9" applyBorder="1" applyAlignment="1">
      <alignment horizontal="left" vertical="center"/>
    </xf>
    <xf numFmtId="44" fontId="3" fillId="0" borderId="15" xfId="10" applyFont="1" applyFill="1" applyBorder="1" applyAlignment="1">
      <alignment horizontal="center" vertical="center"/>
    </xf>
    <xf numFmtId="0" fontId="67" fillId="0" borderId="62" xfId="0" applyFont="1" applyBorder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77" fillId="22" borderId="62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29" fillId="14" borderId="15" xfId="0" applyFont="1" applyFill="1" applyBorder="1" applyAlignment="1" applyProtection="1">
      <alignment vertical="center" wrapText="1"/>
      <protection locked="0"/>
    </xf>
    <xf numFmtId="44" fontId="69" fillId="0" borderId="0" xfId="0" applyNumberFormat="1" applyFont="1"/>
    <xf numFmtId="43" fontId="30" fillId="0" borderId="0" xfId="0" applyNumberFormat="1" applyFont="1"/>
    <xf numFmtId="171" fontId="30" fillId="0" borderId="0" xfId="0" applyNumberFormat="1" applyFont="1"/>
    <xf numFmtId="0" fontId="30" fillId="2" borderId="45" xfId="0" applyFont="1" applyFill="1" applyBorder="1" applyAlignment="1" applyProtection="1">
      <alignment vertical="center"/>
      <protection locked="0"/>
    </xf>
    <xf numFmtId="0" fontId="30" fillId="2" borderId="46" xfId="0" applyFont="1" applyFill="1" applyBorder="1" applyAlignment="1" applyProtection="1">
      <alignment vertical="center"/>
      <protection locked="0"/>
    </xf>
    <xf numFmtId="0" fontId="77" fillId="23" borderId="15" xfId="27" applyFont="1" applyFill="1" applyBorder="1"/>
    <xf numFmtId="0" fontId="77" fillId="23" borderId="15" xfId="27" applyFont="1" applyFill="1" applyBorder="1" applyAlignment="1">
      <alignment wrapText="1"/>
    </xf>
    <xf numFmtId="0" fontId="77" fillId="23" borderId="15" xfId="27" applyFont="1" applyFill="1" applyBorder="1" applyAlignment="1">
      <alignment horizontal="center" wrapText="1"/>
    </xf>
    <xf numFmtId="0" fontId="1" fillId="0" borderId="0" xfId="27"/>
    <xf numFmtId="0" fontId="1" fillId="0" borderId="15" xfId="27" applyBorder="1"/>
    <xf numFmtId="180" fontId="0" fillId="0" borderId="15" xfId="28" applyNumberFormat="1" applyFont="1" applyBorder="1"/>
    <xf numFmtId="2" fontId="1" fillId="0" borderId="15" xfId="27" applyNumberFormat="1" applyBorder="1"/>
    <xf numFmtId="44" fontId="0" fillId="24" borderId="15" xfId="29" applyFont="1" applyFill="1" applyBorder="1"/>
    <xf numFmtId="44" fontId="0" fillId="0" borderId="15" xfId="29" applyFont="1" applyBorder="1"/>
    <xf numFmtId="44" fontId="0" fillId="24" borderId="62" xfId="29" applyFont="1" applyFill="1" applyBorder="1"/>
    <xf numFmtId="44" fontId="1" fillId="0" borderId="15" xfId="27" applyNumberFormat="1" applyBorder="1"/>
    <xf numFmtId="2" fontId="77" fillId="23" borderId="15" xfId="27" applyNumberFormat="1" applyFont="1" applyFill="1" applyBorder="1"/>
    <xf numFmtId="44" fontId="77" fillId="23" borderId="15" xfId="29" applyFont="1" applyFill="1" applyBorder="1"/>
    <xf numFmtId="0" fontId="1" fillId="0" borderId="0" xfId="27" applyAlignment="1">
      <alignment wrapText="1"/>
    </xf>
    <xf numFmtId="180" fontId="0" fillId="0" borderId="0" xfId="28" applyNumberFormat="1" applyFont="1"/>
    <xf numFmtId="2" fontId="1" fillId="0" borderId="0" xfId="27" applyNumberFormat="1"/>
    <xf numFmtId="0" fontId="77" fillId="0" borderId="15" xfId="27" applyFont="1" applyBorder="1"/>
    <xf numFmtId="44" fontId="0" fillId="0" borderId="0" xfId="29" applyFont="1" applyBorder="1"/>
    <xf numFmtId="44" fontId="77" fillId="0" borderId="15" xfId="29" applyFont="1" applyBorder="1"/>
    <xf numFmtId="180" fontId="1" fillId="0" borderId="0" xfId="27" applyNumberFormat="1"/>
    <xf numFmtId="44" fontId="77" fillId="0" borderId="0" xfId="27" applyNumberFormat="1" applyFont="1"/>
    <xf numFmtId="0" fontId="77" fillId="0" borderId="0" xfId="27" applyFont="1"/>
    <xf numFmtId="44" fontId="77" fillId="0" borderId="0" xfId="29" applyFont="1"/>
    <xf numFmtId="2" fontId="77" fillId="0" borderId="0" xfId="27" applyNumberFormat="1" applyFont="1"/>
    <xf numFmtId="44" fontId="0" fillId="0" borderId="0" xfId="29" applyFont="1" applyAlignment="1">
      <alignment horizontal="center"/>
    </xf>
    <xf numFmtId="2" fontId="1" fillId="0" borderId="0" xfId="27" applyNumberFormat="1" applyAlignment="1">
      <alignment horizontal="center"/>
    </xf>
    <xf numFmtId="180" fontId="1" fillId="0" borderId="0" xfId="27" applyNumberFormat="1" applyAlignment="1">
      <alignment horizontal="center"/>
    </xf>
    <xf numFmtId="180" fontId="0" fillId="0" borderId="0" xfId="28" applyNumberFormat="1" applyFont="1" applyAlignment="1">
      <alignment horizontal="center"/>
    </xf>
    <xf numFmtId="0" fontId="1" fillId="0" borderId="0" xfId="27" applyAlignment="1">
      <alignment horizontal="left"/>
    </xf>
    <xf numFmtId="0" fontId="1" fillId="0" borderId="0" xfId="27" applyAlignment="1">
      <alignment horizontal="center"/>
    </xf>
    <xf numFmtId="0" fontId="88" fillId="23" borderId="0" xfId="27" applyFont="1" applyFill="1" applyAlignment="1">
      <alignment horizontal="center"/>
    </xf>
    <xf numFmtId="0" fontId="88" fillId="23" borderId="87" xfId="27" applyFont="1" applyFill="1" applyBorder="1" applyAlignment="1">
      <alignment horizontal="center"/>
    </xf>
    <xf numFmtId="0" fontId="13" fillId="4" borderId="18" xfId="0" applyFont="1" applyFill="1" applyBorder="1" applyAlignment="1">
      <alignment horizontal="left" vertical="center" wrapText="1"/>
    </xf>
    <xf numFmtId="0" fontId="16" fillId="3" borderId="20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13" fillId="4" borderId="13" xfId="0" applyFont="1" applyFill="1" applyBorder="1" applyAlignment="1">
      <alignment horizontal="left" vertical="center" wrapText="1"/>
    </xf>
    <xf numFmtId="0" fontId="17" fillId="0" borderId="24" xfId="0" applyFont="1" applyBorder="1" applyAlignment="1">
      <alignment horizontal="center" vertical="center" wrapText="1"/>
    </xf>
    <xf numFmtId="0" fontId="24" fillId="0" borderId="15" xfId="4" applyNumberFormat="1" applyFont="1" applyBorder="1" applyAlignment="1">
      <alignment horizontal="center" vertical="center"/>
    </xf>
    <xf numFmtId="0" fontId="24" fillId="0" borderId="25" xfId="4" applyNumberFormat="1" applyFont="1" applyBorder="1" applyAlignment="1">
      <alignment horizontal="center" vertical="center" wrapText="1"/>
    </xf>
    <xf numFmtId="0" fontId="24" fillId="0" borderId="25" xfId="4" applyNumberFormat="1" applyFont="1" applyBorder="1" applyAlignment="1">
      <alignment horizontal="center" vertical="center"/>
    </xf>
    <xf numFmtId="4" fontId="24" fillId="0" borderId="15" xfId="4" applyNumberFormat="1" applyFont="1" applyBorder="1" applyAlignment="1" applyProtection="1">
      <alignment horizontal="center" vertical="center"/>
    </xf>
    <xf numFmtId="165" fontId="24" fillId="0" borderId="38" xfId="4" applyFont="1" applyBorder="1" applyAlignment="1" applyProtection="1">
      <alignment horizontal="center" vertical="center"/>
    </xf>
    <xf numFmtId="165" fontId="24" fillId="0" borderId="43" xfId="4" applyFont="1" applyBorder="1" applyAlignment="1" applyProtection="1">
      <alignment horizontal="center" vertical="center"/>
    </xf>
    <xf numFmtId="165" fontId="24" fillId="0" borderId="40" xfId="4" applyFont="1" applyBorder="1" applyAlignment="1" applyProtection="1">
      <alignment horizontal="center" vertical="center"/>
    </xf>
    <xf numFmtId="165" fontId="24" fillId="0" borderId="37" xfId="4" applyFont="1" applyBorder="1" applyAlignment="1" applyProtection="1">
      <alignment horizontal="center" vertical="center"/>
    </xf>
    <xf numFmtId="0" fontId="46" fillId="19" borderId="83" xfId="0" quotePrefix="1" applyFont="1" applyFill="1" applyBorder="1" applyAlignment="1">
      <alignment horizontal="center" vertical="center" wrapText="1"/>
    </xf>
    <xf numFmtId="0" fontId="62" fillId="0" borderId="84" xfId="0" applyFont="1" applyBorder="1"/>
    <xf numFmtId="169" fontId="49" fillId="3" borderId="15" xfId="3" applyNumberFormat="1" applyFont="1" applyFill="1" applyBorder="1" applyAlignment="1" applyProtection="1">
      <alignment horizontal="center" vertical="center" wrapText="1"/>
      <protection locked="0"/>
    </xf>
    <xf numFmtId="170" fontId="43" fillId="6" borderId="62" xfId="0" applyNumberFormat="1" applyFont="1" applyFill="1" applyBorder="1" applyAlignment="1" applyProtection="1">
      <alignment horizontal="center" vertical="center" wrapText="1"/>
      <protection locked="0"/>
    </xf>
    <xf numFmtId="170" fontId="43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43" fillId="6" borderId="15" xfId="0" applyFont="1" applyFill="1" applyBorder="1" applyAlignment="1" applyProtection="1">
      <alignment horizontal="left" vertical="center" wrapText="1"/>
      <protection locked="0"/>
    </xf>
    <xf numFmtId="0" fontId="49" fillId="3" borderId="15" xfId="0" applyFont="1" applyFill="1" applyBorder="1" applyAlignment="1" applyProtection="1">
      <alignment horizontal="center" vertical="center" wrapText="1"/>
      <protection locked="0"/>
    </xf>
    <xf numFmtId="170" fontId="43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43" fillId="3" borderId="15" xfId="0" applyFont="1" applyFill="1" applyBorder="1" applyAlignment="1" applyProtection="1">
      <alignment horizontal="center" vertical="center" wrapText="1"/>
      <protection locked="0"/>
    </xf>
    <xf numFmtId="0" fontId="42" fillId="2" borderId="0" xfId="0" applyFont="1" applyFill="1" applyAlignment="1" applyProtection="1">
      <alignment horizontal="left" vertical="center" wrapText="1"/>
      <protection locked="0"/>
    </xf>
    <xf numFmtId="170" fontId="52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57" fillId="2" borderId="0" xfId="0" applyFont="1" applyFill="1" applyAlignment="1" applyProtection="1">
      <alignment horizontal="left" vertical="center" wrapText="1"/>
      <protection locked="0"/>
    </xf>
    <xf numFmtId="0" fontId="52" fillId="6" borderId="15" xfId="0" applyFont="1" applyFill="1" applyBorder="1" applyAlignment="1" applyProtection="1">
      <alignment horizontal="left" vertical="center" wrapText="1"/>
      <protection locked="0"/>
    </xf>
    <xf numFmtId="0" fontId="52" fillId="3" borderId="15" xfId="0" applyFont="1" applyFill="1" applyBorder="1" applyAlignment="1" applyProtection="1">
      <alignment horizontal="center" vertical="center" wrapText="1"/>
      <protection locked="0"/>
    </xf>
    <xf numFmtId="0" fontId="43" fillId="6" borderId="61" xfId="0" applyFont="1" applyFill="1" applyBorder="1" applyAlignment="1" applyProtection="1">
      <alignment horizontal="left" vertical="center" wrapText="1"/>
      <protection locked="0"/>
    </xf>
    <xf numFmtId="170" fontId="43" fillId="6" borderId="50" xfId="0" applyNumberFormat="1" applyFont="1" applyFill="1" applyBorder="1" applyAlignment="1" applyProtection="1">
      <alignment horizontal="center" vertical="center" wrapText="1"/>
      <protection locked="0"/>
    </xf>
    <xf numFmtId="0" fontId="43" fillId="3" borderId="62" xfId="0" applyFont="1" applyFill="1" applyBorder="1" applyAlignment="1" applyProtection="1">
      <alignment horizontal="center" vertical="center" wrapText="1"/>
      <protection locked="0"/>
    </xf>
    <xf numFmtId="0" fontId="43" fillId="3" borderId="14" xfId="0" applyFont="1" applyFill="1" applyBorder="1" applyAlignment="1" applyProtection="1">
      <alignment horizontal="center" vertical="center" wrapText="1"/>
      <protection locked="0"/>
    </xf>
    <xf numFmtId="0" fontId="39" fillId="0" borderId="62" xfId="0" applyFont="1" applyBorder="1" applyAlignment="1" applyProtection="1">
      <alignment horizontal="center" vertical="center" wrapText="1"/>
      <protection locked="0"/>
    </xf>
    <xf numFmtId="0" fontId="39" fillId="0" borderId="25" xfId="0" applyFont="1" applyBorder="1" applyAlignment="1" applyProtection="1">
      <alignment horizontal="center" vertical="center" wrapText="1"/>
      <protection locked="0"/>
    </xf>
    <xf numFmtId="0" fontId="40" fillId="0" borderId="25" xfId="0" applyFont="1" applyBorder="1" applyAlignment="1" applyProtection="1">
      <alignment horizontal="center" vertical="center" wrapText="1"/>
      <protection locked="0"/>
    </xf>
    <xf numFmtId="0" fontId="41" fillId="0" borderId="25" xfId="0" applyFont="1" applyBorder="1" applyAlignment="1" applyProtection="1">
      <alignment horizontal="center" vertical="center" wrapText="1"/>
      <protection locked="0"/>
    </xf>
    <xf numFmtId="0" fontId="43" fillId="3" borderId="25" xfId="0" applyFont="1" applyFill="1" applyBorder="1" applyAlignment="1" applyProtection="1">
      <alignment horizontal="center" vertical="center" wrapText="1"/>
      <protection locked="0"/>
    </xf>
    <xf numFmtId="0" fontId="46" fillId="19" borderId="81" xfId="0" quotePrefix="1" applyFont="1" applyFill="1" applyBorder="1" applyAlignment="1">
      <alignment horizontal="center" vertical="center" wrapText="1"/>
    </xf>
    <xf numFmtId="0" fontId="62" fillId="0" borderId="82" xfId="0" applyFont="1" applyBorder="1"/>
    <xf numFmtId="0" fontId="64" fillId="18" borderId="80" xfId="0" applyFont="1" applyFill="1" applyBorder="1" applyAlignment="1">
      <alignment horizontal="left"/>
    </xf>
    <xf numFmtId="0" fontId="62" fillId="0" borderId="80" xfId="0" applyFont="1" applyBorder="1"/>
    <xf numFmtId="0" fontId="46" fillId="19" borderId="81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left" vertical="center" shrinkToFit="1"/>
    </xf>
    <xf numFmtId="0" fontId="0" fillId="0" borderId="0" xfId="0"/>
    <xf numFmtId="0" fontId="46" fillId="0" borderId="0" xfId="0" applyFont="1" applyAlignment="1">
      <alignment horizontal="center" vertical="center" shrinkToFit="1"/>
    </xf>
    <xf numFmtId="0" fontId="61" fillId="0" borderId="68" xfId="0" applyFont="1" applyBorder="1" applyAlignment="1">
      <alignment horizontal="center" vertical="center" wrapText="1"/>
    </xf>
    <xf numFmtId="0" fontId="62" fillId="0" borderId="69" xfId="0" applyFont="1" applyBorder="1"/>
    <xf numFmtId="0" fontId="62" fillId="0" borderId="73" xfId="0" applyFont="1" applyBorder="1"/>
    <xf numFmtId="0" fontId="62" fillId="0" borderId="77" xfId="0" applyFont="1" applyBorder="1"/>
    <xf numFmtId="0" fontId="62" fillId="0" borderId="78" xfId="0" applyFont="1" applyBorder="1"/>
    <xf numFmtId="0" fontId="61" fillId="0" borderId="69" xfId="0" applyFont="1" applyBorder="1" applyAlignment="1">
      <alignment horizontal="center" vertical="center" wrapText="1"/>
    </xf>
    <xf numFmtId="0" fontId="63" fillId="0" borderId="69" xfId="0" applyFont="1" applyBorder="1" applyAlignment="1">
      <alignment horizontal="center" vertical="center" wrapText="1"/>
    </xf>
    <xf numFmtId="0" fontId="62" fillId="0" borderId="70" xfId="0" applyFont="1" applyBorder="1"/>
    <xf numFmtId="0" fontId="62" fillId="0" borderId="74" xfId="0" applyFont="1" applyBorder="1"/>
    <xf numFmtId="0" fontId="62" fillId="0" borderId="79" xfId="0" applyFont="1" applyBorder="1"/>
    <xf numFmtId="0" fontId="74" fillId="0" borderId="36" xfId="0" applyFont="1" applyBorder="1" applyAlignment="1">
      <alignment horizontal="left"/>
    </xf>
    <xf numFmtId="0" fontId="34" fillId="0" borderId="15" xfId="0" applyFont="1" applyBorder="1" applyAlignment="1">
      <alignment horizontal="center" vertical="center"/>
    </xf>
    <xf numFmtId="0" fontId="74" fillId="0" borderId="36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4" fillId="0" borderId="62" xfId="0" applyFont="1" applyBorder="1" applyAlignment="1">
      <alignment horizontal="right"/>
    </xf>
    <xf numFmtId="0" fontId="34" fillId="0" borderId="25" xfId="0" applyFont="1" applyBorder="1" applyAlignment="1">
      <alignment horizontal="right"/>
    </xf>
    <xf numFmtId="0" fontId="34" fillId="0" borderId="14" xfId="0" applyFont="1" applyBorder="1" applyAlignment="1">
      <alignment horizontal="right"/>
    </xf>
    <xf numFmtId="0" fontId="34" fillId="0" borderId="0" xfId="0" applyFont="1" applyAlignment="1">
      <alignment horizontal="right"/>
    </xf>
    <xf numFmtId="0" fontId="34" fillId="0" borderId="36" xfId="0" applyFont="1" applyBorder="1" applyAlignment="1">
      <alignment horizontal="left" vertical="center" wrapText="1"/>
    </xf>
    <xf numFmtId="0" fontId="80" fillId="0" borderId="62" xfId="0" applyFont="1" applyBorder="1" applyAlignment="1">
      <alignment horizontal="right"/>
    </xf>
    <xf numFmtId="0" fontId="80" fillId="0" borderId="25" xfId="0" applyFont="1" applyBorder="1" applyAlignment="1">
      <alignment horizontal="right"/>
    </xf>
    <xf numFmtId="0" fontId="80" fillId="0" borderId="14" xfId="0" applyFont="1" applyBorder="1" applyAlignment="1">
      <alignment horizontal="right"/>
    </xf>
    <xf numFmtId="0" fontId="82" fillId="0" borderId="36" xfId="0" applyFont="1" applyBorder="1" applyAlignment="1">
      <alignment horizontal="right"/>
    </xf>
    <xf numFmtId="0" fontId="82" fillId="0" borderId="37" xfId="0" applyFont="1" applyBorder="1" applyAlignment="1">
      <alignment horizontal="right"/>
    </xf>
    <xf numFmtId="0" fontId="21" fillId="0" borderId="15" xfId="4" applyNumberFormat="1" applyFont="1" applyBorder="1" applyAlignment="1">
      <alignment horizontal="left" vertical="center"/>
    </xf>
    <xf numFmtId="0" fontId="23" fillId="8" borderId="15" xfId="4" applyNumberFormat="1" applyFont="1" applyFill="1" applyBorder="1" applyAlignment="1">
      <alignment horizontal="center" vertical="center" wrapText="1"/>
    </xf>
    <xf numFmtId="0" fontId="22" fillId="8" borderId="62" xfId="4" applyNumberFormat="1" applyFont="1" applyFill="1" applyBorder="1" applyAlignment="1">
      <alignment horizontal="center" vertical="center" wrapText="1"/>
    </xf>
    <xf numFmtId="0" fontId="22" fillId="8" borderId="25" xfId="4" applyNumberFormat="1" applyFont="1" applyFill="1" applyBorder="1" applyAlignment="1">
      <alignment horizontal="center" vertical="center" wrapText="1"/>
    </xf>
    <xf numFmtId="0" fontId="22" fillId="8" borderId="14" xfId="4" applyNumberFormat="1" applyFont="1" applyFill="1" applyBorder="1" applyAlignment="1">
      <alignment horizontal="center" vertical="center" wrapText="1"/>
    </xf>
    <xf numFmtId="0" fontId="23" fillId="8" borderId="62" xfId="4" applyNumberFormat="1" applyFont="1" applyFill="1" applyBorder="1" applyAlignment="1">
      <alignment horizontal="center" vertical="center" wrapText="1"/>
    </xf>
    <xf numFmtId="0" fontId="23" fillId="8" borderId="25" xfId="4" applyNumberFormat="1" applyFont="1" applyFill="1" applyBorder="1" applyAlignment="1">
      <alignment horizontal="center" vertical="center" wrapText="1"/>
    </xf>
    <xf numFmtId="0" fontId="23" fillId="8" borderId="14" xfId="4" applyNumberFormat="1" applyFont="1" applyFill="1" applyBorder="1" applyAlignment="1">
      <alignment horizontal="center" vertical="center" wrapText="1"/>
    </xf>
    <xf numFmtId="0" fontId="21" fillId="0" borderId="15" xfId="4" applyNumberFormat="1" applyFont="1" applyBorder="1" applyAlignment="1">
      <alignment horizontal="left" vertical="center" wrapText="1"/>
    </xf>
    <xf numFmtId="0" fontId="23" fillId="8" borderId="38" xfId="4" applyNumberFormat="1" applyFont="1" applyFill="1" applyBorder="1" applyAlignment="1">
      <alignment horizontal="center" vertical="center" wrapText="1"/>
    </xf>
    <xf numFmtId="0" fontId="23" fillId="8" borderId="39" xfId="4" applyNumberFormat="1" applyFont="1" applyFill="1" applyBorder="1" applyAlignment="1">
      <alignment horizontal="center" vertical="center" wrapText="1"/>
    </xf>
    <xf numFmtId="0" fontId="23" fillId="8" borderId="40" xfId="4" applyNumberFormat="1" applyFont="1" applyFill="1" applyBorder="1" applyAlignment="1">
      <alignment horizontal="center" vertical="center" wrapText="1"/>
    </xf>
    <xf numFmtId="0" fontId="23" fillId="8" borderId="43" xfId="4" applyNumberFormat="1" applyFont="1" applyFill="1" applyBorder="1" applyAlignment="1">
      <alignment horizontal="center" vertical="center" wrapText="1"/>
    </xf>
    <xf numFmtId="0" fontId="23" fillId="8" borderId="36" xfId="4" applyNumberFormat="1" applyFont="1" applyFill="1" applyBorder="1" applyAlignment="1">
      <alignment horizontal="center" vertical="center" wrapText="1"/>
    </xf>
    <xf numFmtId="0" fontId="23" fillId="8" borderId="37" xfId="4" applyNumberFormat="1" applyFont="1" applyFill="1" applyBorder="1" applyAlignment="1">
      <alignment horizontal="center" vertical="center" wrapText="1"/>
    </xf>
    <xf numFmtId="0" fontId="73" fillId="0" borderId="62" xfId="4" applyNumberFormat="1" applyFont="1" applyBorder="1" applyAlignment="1">
      <alignment horizontal="center" vertical="center" wrapText="1"/>
    </xf>
    <xf numFmtId="0" fontId="73" fillId="0" borderId="25" xfId="4" applyNumberFormat="1" applyFont="1" applyBorder="1" applyAlignment="1">
      <alignment horizontal="center" vertical="center" wrapText="1"/>
    </xf>
    <xf numFmtId="0" fontId="73" fillId="0" borderId="14" xfId="4" applyNumberFormat="1" applyFont="1" applyBorder="1" applyAlignment="1">
      <alignment horizontal="center" vertical="center" wrapText="1"/>
    </xf>
    <xf numFmtId="0" fontId="23" fillId="0" borderId="62" xfId="4" applyNumberFormat="1" applyFont="1" applyBorder="1" applyAlignment="1">
      <alignment horizontal="center" vertical="center" wrapText="1"/>
    </xf>
    <xf numFmtId="0" fontId="23" fillId="0" borderId="25" xfId="4" applyNumberFormat="1" applyFont="1" applyBorder="1" applyAlignment="1">
      <alignment horizontal="center" vertical="center" wrapText="1"/>
    </xf>
    <xf numFmtId="0" fontId="23" fillId="0" borderId="14" xfId="4" applyNumberFormat="1" applyFont="1" applyBorder="1" applyAlignment="1">
      <alignment horizontal="center" vertical="center" wrapText="1"/>
    </xf>
    <xf numFmtId="0" fontId="23" fillId="0" borderId="0" xfId="4" applyNumberFormat="1" applyFont="1" applyBorder="1" applyAlignment="1">
      <alignment horizontal="center" vertical="center" wrapText="1"/>
    </xf>
    <xf numFmtId="0" fontId="21" fillId="2" borderId="15" xfId="4" applyNumberFormat="1" applyFont="1" applyFill="1" applyBorder="1" applyAlignment="1">
      <alignment horizontal="left" vertical="center" wrapText="1"/>
    </xf>
    <xf numFmtId="0" fontId="24" fillId="0" borderId="9" xfId="4" applyNumberFormat="1" applyFont="1" applyBorder="1" applyAlignment="1">
      <alignment horizontal="center" vertical="center"/>
    </xf>
    <xf numFmtId="0" fontId="13" fillId="0" borderId="0" xfId="4" applyNumberFormat="1" applyFont="1" applyBorder="1" applyAlignment="1">
      <alignment horizontal="right"/>
    </xf>
    <xf numFmtId="0" fontId="31" fillId="11" borderId="15" xfId="5" applyFont="1" applyFill="1" applyBorder="1" applyAlignment="1">
      <alignment horizontal="center" vertical="center"/>
    </xf>
    <xf numFmtId="0" fontId="33" fillId="0" borderId="62" xfId="5" applyFont="1" applyBorder="1" applyAlignment="1">
      <alignment horizontal="center"/>
    </xf>
    <xf numFmtId="0" fontId="33" fillId="0" borderId="14" xfId="5" applyFont="1" applyBorder="1" applyAlignment="1">
      <alignment horizontal="center"/>
    </xf>
    <xf numFmtId="0" fontId="34" fillId="0" borderId="15" xfId="0" applyFont="1" applyBorder="1" applyAlignment="1">
      <alignment horizontal="right"/>
    </xf>
  </cellXfs>
  <cellStyles count="30">
    <cellStyle name="Hiperlink 2" xfId="6" xr:uid="{C6CB8A6F-216D-4238-86EC-01EB589A4E8B}"/>
    <cellStyle name="Moeda" xfId="2" builtinId="4"/>
    <cellStyle name="Moeda 2" xfId="10" xr:uid="{802D2C87-D81C-476A-8A09-0121695C341F}"/>
    <cellStyle name="Moeda 2 2" xfId="17" xr:uid="{8B1A1CE3-591E-41A7-8C5C-B25A8A779D53}"/>
    <cellStyle name="Moeda 3" xfId="13" xr:uid="{674F2377-0633-4D59-AC9B-37D6B49E66E4}"/>
    <cellStyle name="Moeda 4" xfId="29" xr:uid="{3F593A7B-5864-4249-AD50-EAC289333BC3}"/>
    <cellStyle name="Normal" xfId="0" builtinId="0"/>
    <cellStyle name="Normal 18 2" xfId="26" xr:uid="{7E8A8F13-F40A-45B6-A490-3054633DC416}"/>
    <cellStyle name="Normal 2" xfId="7" xr:uid="{B799B4BA-E7FF-4C7C-AA29-875C69F4426D}"/>
    <cellStyle name="Normal 2 2" xfId="20" xr:uid="{3A60D49A-EC10-4863-937D-0A7B6295F7E3}"/>
    <cellStyle name="Normal 3" xfId="9" xr:uid="{F3556FE9-3F24-4374-AF0C-FD620B32B169}"/>
    <cellStyle name="Normal 3 2" xfId="8" xr:uid="{66FACE2A-FCE1-46FF-84C9-9B6AE2FE2E51}"/>
    <cellStyle name="Normal 3 2 2" xfId="25" xr:uid="{8425EE72-547B-4DB8-A85D-F14DBC05CD93}"/>
    <cellStyle name="Normal 4" xfId="11" xr:uid="{9851F721-D32A-475E-A105-354D9B0CADD2}"/>
    <cellStyle name="Normal 4 4" xfId="15" xr:uid="{630DF537-DCFD-4054-96D1-EDF94C088BB3}"/>
    <cellStyle name="Normal 5" xfId="27" xr:uid="{9E597734-E09A-4691-9DD9-5D024BD7C22A}"/>
    <cellStyle name="Normal_Anexo X - BDI e Tributos" xfId="5" xr:uid="{00000000-0005-0000-0000-000003000000}"/>
    <cellStyle name="Porcentagem" xfId="3" builtinId="5"/>
    <cellStyle name="Porcentagem 2" xfId="24" xr:uid="{23FF0810-94B5-45ED-BBD3-F7F0E1951769}"/>
    <cellStyle name="Porcentagem 3" xfId="12" xr:uid="{79D59D81-AFEB-4A4F-8F78-2A95FB45646A}"/>
    <cellStyle name="Separador de milhares 2 2" xfId="16" xr:uid="{1EE04B8C-BF24-4FF7-8967-BADEF66BBA3E}"/>
    <cellStyle name="Separador de milhares 2 2 2" xfId="19" xr:uid="{DB00EDAC-F0D0-479B-A01A-710E31652C00}"/>
    <cellStyle name="Separador de milhares 4 2" xfId="14" xr:uid="{901FC2FE-9555-48C1-A20C-E2FCA56CE386}"/>
    <cellStyle name="Separador de milhares 4 2 2" xfId="18" xr:uid="{B78B1676-9B80-4992-939E-A2C4392F7442}"/>
    <cellStyle name="Texto Explicativo" xfId="4" builtinId="53" customBuiltin="1"/>
    <cellStyle name="Vírgula" xfId="1" builtinId="3"/>
    <cellStyle name="Vírgula 2" xfId="21" xr:uid="{E8E28E5E-0A8B-4F48-A92A-03E6F18AAE75}"/>
    <cellStyle name="Vírgula 2 2" xfId="23" xr:uid="{EDB50316-E59B-41A9-AB75-B9218CCCF205}"/>
    <cellStyle name="Vírgula 3" xfId="22" xr:uid="{BFD77EE0-A9C2-4816-AE00-3432045E45D2}"/>
    <cellStyle name="Vírgula 4" xfId="28" xr:uid="{39B74A6F-A74C-4977-8B0B-F8BF075517C9}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auto="1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F2F2F2"/>
      <rgbColor rgb="FF660066"/>
      <rgbColor rgb="FFFF8080"/>
      <rgbColor rgb="FF0563C1"/>
      <rgbColor rgb="FFB4C7E7"/>
      <rgbColor rgb="FF000080"/>
      <rgbColor rgb="FFFF00FF"/>
      <rgbColor rgb="FFFFFF00"/>
      <rgbColor rgb="FF00FFFF"/>
      <rgbColor rgb="FF800080"/>
      <rgbColor rgb="FF800000"/>
      <rgbColor rgb="FF007E7A"/>
      <rgbColor rgb="FF0000FF"/>
      <rgbColor rgb="FF00CCFF"/>
      <rgbColor rgb="FFCCFFFF"/>
      <rgbColor rgb="FFCCFFCC"/>
      <rgbColor rgb="FFFFFF99"/>
      <rgbColor rgb="FFA9D08E"/>
      <rgbColor rgb="FFFF99CC"/>
      <rgbColor rgb="FFCC99FF"/>
      <rgbColor rgb="FFD9D9D9"/>
      <rgbColor rgb="FF3366FF"/>
      <rgbColor rgb="FF33CCCC"/>
      <rgbColor rgb="FF92D050"/>
      <rgbColor rgb="FFFFCC00"/>
      <rgbColor rgb="FFEDB111"/>
      <rgbColor rgb="FFFF6600"/>
      <rgbColor rgb="FF666666"/>
      <rgbColor rgb="FF767171"/>
      <rgbColor rgb="FF003366"/>
      <rgbColor rgb="FF009999"/>
      <rgbColor rgb="FF003300"/>
      <rgbColor rgb="FF40404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21" Type="http://schemas.openxmlformats.org/officeDocument/2006/relationships/externalLink" Target="externalLinks/externalLink4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37800</xdr:rowOff>
    </xdr:from>
    <xdr:to>
      <xdr:col>8</xdr:col>
      <xdr:colOff>1447560</xdr:colOff>
      <xdr:row>4</xdr:row>
      <xdr:rowOff>123480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613800" y="372960"/>
          <a:ext cx="1447560" cy="390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100800</xdr:colOff>
      <xdr:row>7</xdr:row>
      <xdr:rowOff>0</xdr:rowOff>
    </xdr:from>
    <xdr:to>
      <xdr:col>7</xdr:col>
      <xdr:colOff>952593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00800" y="1123920"/>
          <a:ext cx="1593180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304800</xdr:colOff>
      <xdr:row>19</xdr:row>
      <xdr:rowOff>228600</xdr:rowOff>
    </xdr:to>
    <xdr:sp macro="" textlink="">
      <xdr:nvSpPr>
        <xdr:cNvPr id="2049" name="avatar">
          <a:extLst>
            <a:ext uri="{FF2B5EF4-FFF2-40B4-BE49-F238E27FC236}">
              <a16:creationId xmlns:a16="http://schemas.microsoft.com/office/drawing/2014/main" id="{1E9630C6-F765-4EF3-8020-B40B8B663D50}"/>
            </a:ext>
          </a:extLst>
        </xdr:cNvPr>
        <xdr:cNvSpPr>
          <a:spLocks noChangeAspect="1" noChangeArrowheads="1"/>
        </xdr:cNvSpPr>
      </xdr:nvSpPr>
      <xdr:spPr bwMode="auto">
        <a:xfrm>
          <a:off x="5314950" y="31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1031</xdr:col>
      <xdr:colOff>0</xdr:colOff>
      <xdr:row>15</xdr:row>
      <xdr:rowOff>0</xdr:rowOff>
    </xdr:from>
    <xdr:to>
      <xdr:col>1031</xdr:col>
      <xdr:colOff>304800</xdr:colOff>
      <xdr:row>15</xdr:row>
      <xdr:rowOff>304800</xdr:rowOff>
    </xdr:to>
    <xdr:sp macro="" textlink="">
      <xdr:nvSpPr>
        <xdr:cNvPr id="2050" name="avatar">
          <a:extLst>
            <a:ext uri="{FF2B5EF4-FFF2-40B4-BE49-F238E27FC236}">
              <a16:creationId xmlns:a16="http://schemas.microsoft.com/office/drawing/2014/main" id="{AA602623-D00B-4D23-AB57-94178D5668F7}"/>
            </a:ext>
          </a:extLst>
        </xdr:cNvPr>
        <xdr:cNvSpPr>
          <a:spLocks noChangeAspect="1" noChangeArrowheads="1"/>
        </xdr:cNvSpPr>
      </xdr:nvSpPr>
      <xdr:spPr bwMode="auto">
        <a:xfrm>
          <a:off x="19326225" y="242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238125</xdr:colOff>
      <xdr:row>3</xdr:row>
      <xdr:rowOff>66675</xdr:rowOff>
    </xdr:from>
    <xdr:ext cx="1438275" cy="600075"/>
    <xdr:pic>
      <xdr:nvPicPr>
        <xdr:cNvPr id="2" name="image5.png">
          <a:extLst>
            <a:ext uri="{FF2B5EF4-FFF2-40B4-BE49-F238E27FC236}">
              <a16:creationId xmlns:a16="http://schemas.microsoft.com/office/drawing/2014/main" id="{DCC566E0-300B-4531-B20C-133B3B6D341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6975" y="758825"/>
          <a:ext cx="1438275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238125</xdr:colOff>
      <xdr:row>3</xdr:row>
      <xdr:rowOff>66675</xdr:rowOff>
    </xdr:from>
    <xdr:ext cx="1438275" cy="600075"/>
    <xdr:pic>
      <xdr:nvPicPr>
        <xdr:cNvPr id="3" name="image5.png">
          <a:extLst>
            <a:ext uri="{FF2B5EF4-FFF2-40B4-BE49-F238E27FC236}">
              <a16:creationId xmlns:a16="http://schemas.microsoft.com/office/drawing/2014/main" id="{6B5A324E-D21C-4775-B9C3-5E8E8B3102C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6975" y="758825"/>
          <a:ext cx="1438275" cy="60007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28440</xdr:colOff>
      <xdr:row>42</xdr:row>
      <xdr:rowOff>9360</xdr:rowOff>
    </xdr:from>
    <xdr:to>
      <xdr:col>3</xdr:col>
      <xdr:colOff>2376900</xdr:colOff>
      <xdr:row>77</xdr:row>
      <xdr:rowOff>9000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28440" y="8314920"/>
          <a:ext cx="6674040" cy="6400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/>
        <a:lstStyle/>
        <a:p>
          <a:pPr>
            <a:lnSpc>
              <a:spcPct val="100000"/>
            </a:lnSpc>
          </a:pPr>
          <a:r>
            <a:rPr lang="pt-BR" sz="10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Notas: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A3 a A6 e A8</a:t>
          </a: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 - Os percentuais são determinados de acordo com o código FPAS, conforme previsto nos Anexos  VI, VII e VIII da Ordem de Serviço nº 205/99.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A7</a:t>
          </a: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 - Percentual de SAT varia de 1% a 3% de acordo com o grau de risco da atividade da empresa, conforme Anexo V do Regulamento da Organização e do Custeio da Seguridade Social (Decreto nº 3.048, de 06/05/99).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B1</a:t>
          </a: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- Incidências poderá ocorrer quando há substituição do empregado em férias. A parcela de férias indenizada na rescisão está em C1.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B3</a:t>
          </a: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 - Percentual máximo/obrigatório admitido.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B4 a B8</a:t>
          </a: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 - Incidências se houver substituição do empregado quando ocoorer o item descrito. Índice obtido de relatórios da área de segurança e medicina do trabalho, registros de freqüência e  relação de admitidos e demitidos encaminhada ao Ministério do Trabalho e Emprego e da Previdência Social. 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B8 e C5</a:t>
          </a: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 - A soma das incidências não pode ser superior a 100%. O empregado em aviso prévio trabalhado tem direiro de faltar 7 dias no mês, ou 2 horas por dia. 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B9 e B10</a:t>
          </a: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 - Estas rubricas somente são válidas para empresas cujo regime dos empregados seja horista (ex. Construção Civil).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C1 e C5</a:t>
          </a: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 - As incidências estabelecidas devem ser idênticas.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Obs: Para conferência dos encargos a recolher para Terceiros e SAT, bem como saber se a empresa está inscrita no SIMPLES, deve ser consultada a GFIP-Guia de Recolhimento do Fundo de Garantia do Tempo de Serviço e Informações à Previdência Social e identificar os códigos FPAS-Fundo de Previdência e Assistência Social (atividade econômica principal do contribuinte) e Terceiros, respectivamente, campos 10 e 11 da GFIP. A alíquota do SAT está evidenciada no campo 13 da guia.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510540</xdr:colOff>
      <xdr:row>40</xdr:row>
      <xdr:rowOff>129540</xdr:rowOff>
    </xdr:to>
    <xdr:sp macro="" textlink="">
      <xdr:nvSpPr>
        <xdr:cNvPr id="4100" name="shapetype_202" hidden="1">
          <a:extLst>
            <a:ext uri="{FF2B5EF4-FFF2-40B4-BE49-F238E27FC236}">
              <a16:creationId xmlns:a16="http://schemas.microsoft.com/office/drawing/2014/main" id="{00000000-0008-0000-0700-000004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510540</xdr:colOff>
      <xdr:row>40</xdr:row>
      <xdr:rowOff>129540</xdr:rowOff>
    </xdr:to>
    <xdr:sp macro="" textlink="">
      <xdr:nvSpPr>
        <xdr:cNvPr id="4098" name="shapetype_202" hidden="1">
          <a:extLst>
            <a:ext uri="{FF2B5EF4-FFF2-40B4-BE49-F238E27FC236}">
              <a16:creationId xmlns:a16="http://schemas.microsoft.com/office/drawing/2014/main" id="{00000000-0008-0000-0700-000002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gecup\Users\geasa099622\Documents\Custos%20de%20Produ&#231;&#227;o\Pain&#233;is\2016\NOV\RS\Custos%20Base\BATATA%20INGLESA-RS-%20Sta%20Maria%20Herval-MAR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USTO%20PRODU&#199;&#195;O%20GERAL%20CONAB\CUSTO-AGRIC.FAMILIAR\CUSTOS%20PARA%20O%20MDA_%20PGPAF\2017-MAI-MDA\RN\CASTANHA%20DE%20CAJU-RN-Serra%20do%20Mel-MAR-2017\INHAME_DOMINGOS%20MARTINS-ES_ABR-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Y://DADOS/DUCTOR/P&#250;blico/OR&#199;AMENTOS%20DO%20SUL%20-%20CAPITAL/PROJETO%20CONCEI&#199;&#195;O/FEL%203%20-%20SETEMBRO%202009/Meus%20documentos/DB%20F&#225;bric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Y://Documents%20and%20Settings/01405910/Meus%20documentos/Tratamento%20Mineral/Classifica&#231;&#227;o/Hidrociclonagem/Dimensionamento/DESAL20%20simula&#231;&#227;o%20planilha%20CVRD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G://Meus%20documentos/DB%20F&#225;brica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https://fundacaorenova-my.sharepoint.com/Users/lucas/AppData/Local/Temp/Users/00550202/Documents/00_PLAN_SUP/00_Suprimentos/Convenios/02_Revis&#227;o%20Fluxo%20Institui&#231;&#245;es%20p&#249;blicas%20e%20sem%20fins%20lucrativos/FM_ADC-XXXX__Or&#231;amento_PT_Anexo%20I%20(002).XLS?D281A1FA" TargetMode="External"/><Relationship Id="rId1" Type="http://schemas.openxmlformats.org/officeDocument/2006/relationships/externalLinkPath" Target="file:///\\D281A1FA\FM_ADC-XXXX__Or&#231;amento_PT_Anexo%20I%20(00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gecup\CUSTO%20PRODU&#199;&#195;O%20GERAL%20CONAB\CUSTO-AGRIC.FAMILIAR\CUSTOS%20PARA%20O%20MDA_%20PGPAF\2013-MAI-MDA\SC\Ma&#231;&#227;%20SC\MA&#199;&#195;-PRODU&#199;&#195;O-S&#195;O%20JOAQUIM-SC-MAI-2013-1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ndacaorenova-my.sharepoint.com/Users/lucas/AppData/Local/Temp/ATES/fwdversoatualizadaates/Copy%20of%20Planilha%20Financeira%20ATES%20Funda&#231;&#227;o%20Renova%20v7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18\Gecup\CUSTO%20PRODU&#199;&#195;O%20GERAL%20CONAB\CUSTO-AGRIC.FAMILIAR\CUSTOS%20PARA%20O%20MDA_%20PGPAF\2010-MAI-MDA\MG\S&#227;o%20Jo&#227;o%20Evangelista\Cana-de-a&#231;&#250;car\Cana-de-a&#231;&#250;car_Sao%20Joao%20Evangelista-Consolidado%202010-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\Downloads\Caramagibe\Cana%20de%20a&#231;&#250;car%20-%20Campo%20de%20Camaragibe_ALFornecedor_PROD-Consolidado_Mai201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&#227;o\Provis&#243;rios%20conab\MANGA\Custo%20de%20Produ&#231;&#227;o%20de%20Manga-Juazeiro-BA-6&#186;%20Ano-Produ&#231;&#227;o.MAI-2014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uario\Downloads\Planilha_de_dimensionamento_&#225;rea(ha).xlsx" TargetMode="External"/><Relationship Id="rId1" Type="http://schemas.openxmlformats.org/officeDocument/2006/relationships/externalLinkPath" Target="file:///C:\Users\Usuario\Downloads\Planilha_de_dimensionamento_&#225;rea(h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icipantes"/>
      <sheetName val="Notas"/>
      <sheetName val="Tempo de trabalho"/>
      <sheetName val="Entrada"/>
      <sheetName val="Custeio"/>
      <sheetName val="Resumo"/>
      <sheetName val="Resumo-MDA"/>
      <sheetName val="Compara_Custo"/>
      <sheetName val="Análise"/>
      <sheetName val="Preços"/>
      <sheetName val="Horamaquina"/>
      <sheetName val="Fluxo de Caixa"/>
      <sheetName val="Deprec_Seguro_Juro"/>
      <sheetName val="Manutenção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icipantes"/>
      <sheetName val="Memoria"/>
      <sheetName val="Revisão_Incaper"/>
      <sheetName val="Entrada"/>
      <sheetName val="Custeio"/>
      <sheetName val="Resumo"/>
      <sheetName val="Resumo MDA"/>
      <sheetName val="Compara Custo"/>
      <sheetName val="Análise"/>
      <sheetName val="Preços"/>
      <sheetName val="Fluxo_Caixa"/>
      <sheetName val="Deprec_Seguro_Juro"/>
      <sheetName val="Horamaquina"/>
      <sheetName val="Manuten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 Fábrica"/>
      <sheetName val="Introd"/>
      <sheetName val="MCBR"/>
      <sheetName val="#REF"/>
      <sheetName val="_REF"/>
      <sheetName val="Espess"/>
      <sheetName val="TC"/>
      <sheetName val="G03-02CV001 (60&quot;)"/>
      <sheetName val="DB_Fábrica"/>
      <sheetName val="DB_Fábrica1"/>
      <sheetName val="KREBS_(original)"/>
      <sheetName val="DB_Fábrica2"/>
      <sheetName val="Graf"/>
      <sheetName val="ESCALPADORAS"/>
      <sheetName val="Flot(rota1)"/>
      <sheetName val="Plan7"/>
      <sheetName val="Unitários"/>
      <sheetName val="Plano de Ação - Alfandegamento"/>
      <sheetName val="DB_Fábrica3"/>
      <sheetName val="G03-02CV001_(60&quot;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 Fábrica"/>
      <sheetName val="Introd"/>
      <sheetName val="MCBR"/>
      <sheetName val="#REF"/>
      <sheetName val="_REF"/>
      <sheetName val="Espess"/>
      <sheetName val="TC"/>
      <sheetName val="G03-02CV001 (60&quot;)"/>
      <sheetName val="DB_Fábrica"/>
      <sheetName val="DB_Fábrica1"/>
      <sheetName val="KREBS_(original)"/>
      <sheetName val="DB_Fábrica2"/>
      <sheetName val="Graf"/>
      <sheetName val="ESCALPADORAS"/>
      <sheetName val="Flot(rota1)"/>
      <sheetName val="Plan7"/>
      <sheetName val="Unitários"/>
      <sheetName val="Plano de Ação - Alfandegamento"/>
      <sheetName val="DB_Fábrica3"/>
      <sheetName val="G03-02CV001_(60&quot;)"/>
      <sheetName val="Ciclone"/>
      <sheetName val="KREBS"/>
      <sheetName val="KREBS (original)"/>
      <sheetName val="Ciclone (original)"/>
      <sheetName val="CADASTRO"/>
      <sheetName val="Plan2"/>
      <sheetName val="Plan3"/>
      <sheetName val="Plan1"/>
      <sheetName val="Propostas 24.05"/>
      <sheetName val="Listas"/>
      <sheetName val="Projeto"/>
      <sheetName val="Parceiro 1"/>
      <sheetName val="Total Parc. 1"/>
      <sheetName val="Parceiro 2"/>
      <sheetName val="Total Parceiro 2"/>
      <sheetName val="Form-Parceiro3"/>
      <sheetName val="Total-Parceiro3"/>
      <sheetName val="Parceiro 3"/>
      <sheetName val="Total Parceiro 3"/>
      <sheetName val="Total-GERAL"/>
      <sheetName val="Bolsa"/>
      <sheetName val="Total-ITV"/>
      <sheetName val="Form-ITV"/>
      <sheetName val="flotação"/>
      <sheetName val="Resumo"/>
      <sheetName val="Meta 1"/>
      <sheetName val="Meta 2"/>
      <sheetName val="Meta 3"/>
      <sheetName val="Meta 4"/>
      <sheetName val="Meta 5"/>
      <sheetName val="Meta 6"/>
      <sheetName val=" Quadro de Metas"/>
      <sheetName val="Meta 7"/>
      <sheetName val="Cronograma Desembolso"/>
      <sheetName val="Cronograma de Execução"/>
      <sheetName val="Plano de Aplicação"/>
      <sheetName val="Cadeias Produtivas"/>
      <sheetName val="Pessoal"/>
      <sheetName val="Referencial de Preços"/>
      <sheetName val="Memória de Cálculo - Feira Esta"/>
      <sheetName val="Memória de Cálculo - Kit Feira"/>
      <sheetName val="Memória de Cálculo - UD Caju"/>
      <sheetName val="Memória de Cálculo - UD Capr"/>
      <sheetName val="Memória de Cálculo - UD Piscicu"/>
      <sheetName val="Memória de Cálculo - UD Rizicul"/>
      <sheetName val="Memória de Cálculo - UD Irrigad"/>
      <sheetName val="QQP"/>
      <sheetName val="Detalhamento"/>
      <sheetName val="relatório avaliação "/>
      <sheetName val="feira"/>
      <sheetName val="escritório"/>
      <sheetName val="saf 1"/>
      <sheetName val="saf 2"/>
      <sheetName val="EPI"/>
      <sheetName val="atividades coletivas"/>
      <sheetName val="Reunião Bimestre"/>
      <sheetName val="encargos clt"/>
      <sheetName val="encargos RPA"/>
      <sheetName val="Tribu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1">
          <cell r="D11">
            <v>0</v>
          </cell>
        </row>
      </sheetData>
      <sheetData sheetId="33" refreshError="1"/>
      <sheetData sheetId="34" refreshError="1">
        <row r="11">
          <cell r="D11">
            <v>0</v>
          </cell>
        </row>
      </sheetData>
      <sheetData sheetId="35" refreshError="1"/>
      <sheetData sheetId="36" refreshError="1"/>
      <sheetData sheetId="37" refreshError="1"/>
      <sheetData sheetId="38" refreshError="1">
        <row r="11">
          <cell r="D11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clone"/>
      <sheetName val="KREBS"/>
      <sheetName val="KREBS (original)"/>
      <sheetName val="Ciclone (original)"/>
      <sheetName val="flot(rota1)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 Fábrica"/>
      <sheetName val="Introd"/>
      <sheetName val="MCBR"/>
      <sheetName val="#REF"/>
      <sheetName val="_REF"/>
      <sheetName val="Espess"/>
      <sheetName val="TC"/>
      <sheetName val="G03-02CV001 (60&quot;)"/>
      <sheetName val="DB_Fábrica"/>
      <sheetName val="DB_Fábrica1"/>
      <sheetName val="KREBS_(original)"/>
      <sheetName val="DB_Fábrica2"/>
      <sheetName val="Graf"/>
      <sheetName val="ESCALPADORAS"/>
      <sheetName val="Flot(rota1)"/>
      <sheetName val="Plan7"/>
      <sheetName val="Unitários"/>
      <sheetName val="Plano de Ação - Alfandegamento"/>
      <sheetName val="DB_Fábrica3"/>
      <sheetName val="G03-02CV001_(60&quot;)"/>
      <sheetName val="CADASTRO"/>
      <sheetName val="Plan2"/>
      <sheetName val="Plan3"/>
      <sheetName val="Plan1"/>
      <sheetName val="Propostas 24.05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Parceiro 1"/>
      <sheetName val="Total Parc. 1"/>
      <sheetName val="Parceiro 2"/>
      <sheetName val="Total Parceiro 2"/>
      <sheetName val="Form-Parceiro3"/>
      <sheetName val="Total-Parceiro3"/>
      <sheetName val="Parceiro 3"/>
      <sheetName val="Total Parceiro 3"/>
      <sheetName val="Total-GERAL"/>
      <sheetName val="Bolsa"/>
      <sheetName val="Total-ITV"/>
      <sheetName val="Form-ITV"/>
      <sheetName val="flotação"/>
    </sheetNames>
    <sheetDataSet>
      <sheetData sheetId="0"/>
      <sheetData sheetId="1"/>
      <sheetData sheetId="2">
        <row r="11">
          <cell r="D11">
            <v>0</v>
          </cell>
        </row>
      </sheetData>
      <sheetData sheetId="3"/>
      <sheetData sheetId="4">
        <row r="11">
          <cell r="D11">
            <v>0</v>
          </cell>
        </row>
      </sheetData>
      <sheetData sheetId="5"/>
      <sheetData sheetId="6"/>
      <sheetData sheetId="7"/>
      <sheetData sheetId="8">
        <row r="11">
          <cell r="D11">
            <v>0</v>
          </cell>
        </row>
      </sheetData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icipantes "/>
      <sheetName val="Tempo trabalho"/>
      <sheetName val="Entrada"/>
      <sheetName val="Custeio"/>
      <sheetName val="Resumo"/>
      <sheetName val="Resumo-MDA"/>
      <sheetName val="Compara_Custo"/>
      <sheetName val="Consolidado"/>
      <sheetName val="Análise"/>
      <sheetName val="Preços"/>
      <sheetName val="Fluxo de Caixa"/>
      <sheetName val="Deprec_Seguro_Juro"/>
      <sheetName val="Horamaquina"/>
      <sheetName val="Manuten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EBS (original)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icipantes"/>
      <sheetName val="Tempo de trabalho"/>
      <sheetName val="Entrada"/>
      <sheetName val="Custeio"/>
      <sheetName val="Resumo"/>
      <sheetName val="Resumo-MDA"/>
      <sheetName val="ComparaCustoMDA"/>
      <sheetName val="Preços"/>
      <sheetName val="Consolidado_Cana-de-açúcar"/>
      <sheetName val="Compara_Custo"/>
      <sheetName val="Análise"/>
      <sheetName val="Fluxo de Caixa"/>
      <sheetName val="Deprec_Seguro_Juro"/>
      <sheetName val="Horamaquina"/>
      <sheetName val="Manutenção"/>
    </sheetNames>
    <sheetDataSet>
      <sheetData sheetId="0" refreshError="1"/>
      <sheetData sheetId="1" refreshError="1"/>
      <sheetData sheetId="2">
        <row r="1">
          <cell r="B1">
            <v>1000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icipantes"/>
      <sheetName val="Notas"/>
      <sheetName val="Tempo de trabalho"/>
      <sheetName val="Entrada"/>
      <sheetName val="Custeio"/>
      <sheetName val="Resumo"/>
      <sheetName val="Compara_Custo"/>
      <sheetName val="Análise"/>
      <sheetName val="Preços"/>
      <sheetName val="Consolidado_FornecedorCamarag"/>
      <sheetName val="Fluxo de Caixa"/>
      <sheetName val="Deprec_Seguro_Juro"/>
      <sheetName val="Horamaquina"/>
      <sheetName val="Manutenção"/>
    </sheetNames>
    <sheetDataSet>
      <sheetData sheetId="0" refreshError="1"/>
      <sheetData sheetId="1" refreshError="1"/>
      <sheetData sheetId="2" refreshError="1"/>
      <sheetData sheetId="3" refreshError="1">
        <row r="1">
          <cell r="B1">
            <v>1000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icipantes"/>
      <sheetName val="Notas"/>
      <sheetName val="Tempo de trabalho"/>
      <sheetName val="Entrada"/>
      <sheetName val="Custeio"/>
      <sheetName val="Consolidado"/>
      <sheetName val="Resumo"/>
      <sheetName val="Resumo-MDA"/>
      <sheetName val="Compara_Custo"/>
      <sheetName val="Análise"/>
      <sheetName val="Preços"/>
      <sheetName val="Fluxo de Caixa"/>
      <sheetName val="Deprec_Seguro_Juro"/>
      <sheetName val="Horamaquina"/>
      <sheetName val="Dia Animal"/>
      <sheetName val="Manutenção"/>
    </sheetNames>
    <sheetDataSet>
      <sheetData sheetId="0"/>
      <sheetData sheetId="1"/>
      <sheetData sheetId="2"/>
      <sheetData sheetId="3">
        <row r="1">
          <cell r="B1">
            <v>1</v>
          </cell>
        </row>
        <row r="10">
          <cell r="B10">
            <v>20</v>
          </cell>
        </row>
      </sheetData>
      <sheetData sheetId="4">
        <row r="3">
          <cell r="D3">
            <v>8000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manda_frutas"/>
      <sheetName val="PROPOSTA PROJETO PRODUTIVO"/>
      <sheetName val="manga"/>
      <sheetName val="resumo"/>
      <sheetName val="PNAE_2023"/>
      <sheetName val="Planilha5"/>
      <sheetName val="PNAE_20233"/>
      <sheetName val="PNAE_2023 TRATADA"/>
    </sheetNames>
    <sheetDataSet>
      <sheetData sheetId="0"/>
      <sheetData sheetId="1"/>
      <sheetData sheetId="2">
        <row r="33">
          <cell r="N33">
            <v>4227.0569936639995</v>
          </cell>
        </row>
        <row r="35">
          <cell r="H35">
            <v>10663.308663328</v>
          </cell>
          <cell r="K35">
            <v>8578.8306292799989</v>
          </cell>
        </row>
      </sheetData>
      <sheetData sheetId="3">
        <row r="6">
          <cell r="B6">
            <v>24000</v>
          </cell>
          <cell r="C6">
            <v>11194</v>
          </cell>
        </row>
        <row r="7">
          <cell r="B7">
            <v>16000</v>
          </cell>
          <cell r="C7">
            <v>9156.98</v>
          </cell>
        </row>
        <row r="8">
          <cell r="B8">
            <v>24000</v>
          </cell>
          <cell r="C8">
            <v>39257</v>
          </cell>
        </row>
        <row r="9">
          <cell r="B9">
            <v>12800</v>
          </cell>
          <cell r="C9">
            <v>17265</v>
          </cell>
        </row>
        <row r="10">
          <cell r="B10">
            <v>16000</v>
          </cell>
          <cell r="C10">
            <v>15316</v>
          </cell>
        </row>
        <row r="11">
          <cell r="B11">
            <v>28000</v>
          </cell>
          <cell r="C11">
            <v>40084</v>
          </cell>
        </row>
        <row r="12">
          <cell r="B12">
            <v>20000</v>
          </cell>
          <cell r="C12">
            <v>37400</v>
          </cell>
        </row>
        <row r="13">
          <cell r="B13">
            <v>24000</v>
          </cell>
          <cell r="C13">
            <v>48721</v>
          </cell>
        </row>
        <row r="15">
          <cell r="B15">
            <v>50000</v>
          </cell>
          <cell r="C15">
            <v>39298</v>
          </cell>
        </row>
        <row r="18">
          <cell r="B18">
            <v>30000</v>
          </cell>
          <cell r="C18">
            <v>53668</v>
          </cell>
        </row>
        <row r="19">
          <cell r="B19">
            <v>60000</v>
          </cell>
          <cell r="C19">
            <v>39554</v>
          </cell>
        </row>
        <row r="20">
          <cell r="B20">
            <v>16800</v>
          </cell>
          <cell r="C20">
            <v>27970</v>
          </cell>
        </row>
        <row r="21">
          <cell r="B21">
            <v>42000</v>
          </cell>
          <cell r="C21">
            <v>52575</v>
          </cell>
        </row>
        <row r="22">
          <cell r="B22">
            <v>96000</v>
          </cell>
          <cell r="C22">
            <v>109009</v>
          </cell>
        </row>
        <row r="23">
          <cell r="B23">
            <v>35000</v>
          </cell>
          <cell r="C23">
            <v>46929</v>
          </cell>
        </row>
        <row r="24">
          <cell r="B24">
            <v>28070</v>
          </cell>
          <cell r="C24">
            <v>46929</v>
          </cell>
        </row>
      </sheetData>
      <sheetData sheetId="4"/>
      <sheetData sheetId="5"/>
      <sheetData sheetId="6"/>
      <sheetData sheetId="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2A864E-1BBC-40DE-A74E-DBD8E21C123A}" name="Tabela1" displayName="Tabela1" ref="A1:B7" totalsRowShown="0" headerRowBorderDxfId="5" tableBorderDxfId="4" totalsRowBorderDxfId="3">
  <autoFilter ref="A1:B7" xr:uid="{9EF25300-D822-4056-B609-74C586E11747}"/>
  <tableColumns count="2">
    <tableColumn id="1" xr3:uid="{E7B95FFE-C2FB-4237-A379-017A861BB2A0}" name="ITEM" dataDxfId="2"/>
    <tableColumn id="2" xr3:uid="{75FBE284-0BA8-429D-8230-9F48952C9AB7}" name="VALOR" dataDxfId="1" dataCellStyle="Moed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046A71B-C92B-4055-A6CC-6DAACFFBFD26}" name="Tabela4" displayName="Tabela4" ref="A1:G21" totalsRowShown="0" headerRowDxfId="0">
  <autoFilter ref="A1:G21" xr:uid="{A748644E-EDCC-4F0A-96BF-4BDABB2CD574}"/>
  <tableColumns count="7">
    <tableColumn id="1" xr3:uid="{33C1D7E1-0C70-4FA5-94C1-921E768E25A3}" name="DEMANDAS PNAE"/>
    <tableColumn id="4" xr3:uid="{247C7E17-2CB2-4181-AE3A-D2CDF70FF321}" name="TOTAL ANUAL"/>
    <tableColumn id="5" xr3:uid="{6883EB92-CB76-46AC-A433-C92D36BB7173}" name="Perdas(28-30%%)"/>
    <tableColumn id="6" xr3:uid="{11E4243A-66E8-42DD-BDE2-066A623CA34D}" name="total geral"/>
    <tableColumn id="7" xr3:uid="{1FA25037-BCC6-4221-A27A-576264846B28}" name="produtividade"/>
    <tableColumn id="8" xr3:uid="{6885A88D-2B39-4845-9627-FAC319C569EA}" name="área necessária"/>
    <tableColumn id="9" xr3:uid="{E29C6EF3-8B7E-4F32-906E-18F660BD2884}" name="custo de implantaçã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0"/>
  <sheetViews>
    <sheetView zoomScaleNormal="100" workbookViewId="0">
      <selection activeCell="B8" sqref="B8"/>
    </sheetView>
  </sheetViews>
  <sheetFormatPr defaultRowHeight="14.5" x14ac:dyDescent="0.35"/>
  <cols>
    <col min="1" max="1" width="8.7265625" customWidth="1"/>
    <col min="2" max="2" width="18.81640625" customWidth="1"/>
    <col min="3" max="3" width="25.81640625" customWidth="1"/>
    <col min="4" max="8" width="16.54296875" customWidth="1"/>
    <col min="9" max="9" width="23.54296875" customWidth="1"/>
    <col min="10" max="1025" width="8.7265625" customWidth="1"/>
  </cols>
  <sheetData>
    <row r="2" spans="2:9" ht="12" customHeight="1" x14ac:dyDescent="0.35">
      <c r="B2" s="1" t="s">
        <v>0</v>
      </c>
      <c r="C2" s="2" t="s">
        <v>1</v>
      </c>
      <c r="D2" s="442" t="s">
        <v>2</v>
      </c>
      <c r="E2" s="442"/>
      <c r="F2" s="442"/>
      <c r="G2" s="442"/>
      <c r="H2" s="442"/>
      <c r="I2" s="442"/>
    </row>
    <row r="3" spans="2:9" ht="12" customHeight="1" x14ac:dyDescent="0.35">
      <c r="B3" s="3" t="s">
        <v>3</v>
      </c>
      <c r="C3" s="4">
        <v>0</v>
      </c>
      <c r="D3" s="442"/>
      <c r="E3" s="442"/>
      <c r="F3" s="442"/>
      <c r="G3" s="442"/>
      <c r="H3" s="442"/>
      <c r="I3" s="442"/>
    </row>
    <row r="4" spans="2:9" ht="12" customHeight="1" x14ac:dyDescent="0.35">
      <c r="B4" s="3" t="s">
        <v>4</v>
      </c>
      <c r="C4" s="5" t="s">
        <v>5</v>
      </c>
      <c r="D4" s="442"/>
      <c r="E4" s="442"/>
      <c r="F4" s="442"/>
      <c r="G4" s="442"/>
      <c r="H4" s="442"/>
      <c r="I4" s="442"/>
    </row>
    <row r="5" spans="2:9" ht="12" customHeight="1" x14ac:dyDescent="0.35">
      <c r="B5" s="3" t="s">
        <v>6</v>
      </c>
      <c r="C5" s="4" t="s">
        <v>7</v>
      </c>
      <c r="D5" s="442"/>
      <c r="E5" s="442"/>
      <c r="F5" s="442"/>
      <c r="G5" s="442"/>
      <c r="H5" s="442"/>
      <c r="I5" s="442"/>
    </row>
    <row r="6" spans="2:9" ht="12" customHeight="1" x14ac:dyDescent="0.35">
      <c r="B6" s="6" t="s">
        <v>8</v>
      </c>
      <c r="C6" s="7" t="s">
        <v>9</v>
      </c>
      <c r="D6" s="442"/>
      <c r="E6" s="442"/>
      <c r="F6" s="442"/>
      <c r="G6" s="442"/>
      <c r="H6" s="442"/>
      <c r="I6" s="442"/>
    </row>
    <row r="7" spans="2:9" x14ac:dyDescent="0.35">
      <c r="B7" s="8"/>
      <c r="C7" s="8"/>
      <c r="D7" s="9"/>
      <c r="E7" s="9"/>
      <c r="F7" s="9"/>
      <c r="G7" s="9"/>
      <c r="H7" s="9"/>
      <c r="I7" s="9"/>
    </row>
    <row r="8" spans="2:9" ht="15.5" x14ac:dyDescent="0.35">
      <c r="B8" s="10"/>
      <c r="C8" s="10"/>
      <c r="D8" s="11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12" t="s">
        <v>15</v>
      </c>
    </row>
    <row r="9" spans="2:9" ht="15" customHeight="1" x14ac:dyDescent="0.35">
      <c r="B9" s="443" t="s">
        <v>16</v>
      </c>
      <c r="C9" s="443"/>
      <c r="D9" s="13"/>
      <c r="E9" s="14"/>
      <c r="F9" s="14"/>
      <c r="G9" s="14"/>
      <c r="H9" s="14"/>
      <c r="I9" s="15">
        <f>SUM(D9:H9)</f>
        <v>0</v>
      </c>
    </row>
    <row r="10" spans="2:9" ht="15" customHeight="1" x14ac:dyDescent="0.35">
      <c r="B10" s="444" t="s">
        <v>17</v>
      </c>
      <c r="C10" s="444"/>
      <c r="D10" s="16">
        <f>SUM('[4]Total Parc. 1'!D11,'[4]Total Parceiro 2'!D11,'[4]Total Parceiro 3'!D11)</f>
        <v>0</v>
      </c>
      <c r="E10" s="17" t="e">
        <f>SUM('[4]Total Parc. 1'!E11,'[4]Total Parceiro 2'!E11,'[4]Total Parceiro 3'!E11)</f>
        <v>#REF!</v>
      </c>
      <c r="F10" s="17" t="e">
        <f>SUM('[4]Total Parc. 1'!F11,'[4]Total Parceiro 2'!F11,'[4]Total Parceiro 3'!F11)</f>
        <v>#REF!</v>
      </c>
      <c r="G10" s="17" t="e">
        <f>SUM('[4]Total Parc. 1'!G11,'[4]Total Parceiro 2'!G11,'[4]Total Parceiro 3'!G11)</f>
        <v>#REF!</v>
      </c>
      <c r="H10" s="17" t="e">
        <f>SUM('[4]Total Parc. 1'!H11,'[4]Total Parceiro 2'!H11,'[4]Total Parceiro 3'!H11)</f>
        <v>#REF!</v>
      </c>
      <c r="I10" s="18" t="e">
        <f>SUM(D10:H10)</f>
        <v>#REF!</v>
      </c>
    </row>
    <row r="11" spans="2:9" ht="15" customHeight="1" x14ac:dyDescent="0.35">
      <c r="B11" s="444" t="s">
        <v>18</v>
      </c>
      <c r="C11" s="444"/>
      <c r="D11" s="16"/>
      <c r="E11" s="17"/>
      <c r="F11" s="17"/>
      <c r="G11" s="17"/>
      <c r="H11" s="17"/>
      <c r="I11" s="19"/>
    </row>
    <row r="12" spans="2:9" ht="15" customHeight="1" x14ac:dyDescent="0.35">
      <c r="B12" s="440" t="s">
        <v>19</v>
      </c>
      <c r="C12" s="440"/>
      <c r="D12" s="16" t="e">
        <f>SUM('[4]Total Parc. 1'!D13,'[4]Total Parceiro 2'!D13,'[4]Total Parceiro 3'!D13)</f>
        <v>#REF!</v>
      </c>
      <c r="E12" s="17" t="e">
        <f>SUM('[4]Total Parc. 1'!E13,'[4]Total Parceiro 2'!E13,'[4]Total Parceiro 3'!E13)</f>
        <v>#REF!</v>
      </c>
      <c r="F12" s="17" t="e">
        <f>SUM('[4]Total Parc. 1'!F13,'[4]Total Parceiro 2'!F13,'[4]Total Parceiro 3'!F13)</f>
        <v>#REF!</v>
      </c>
      <c r="G12" s="17" t="e">
        <f>SUM('[4]Total Parc. 1'!G13,'[4]Total Parceiro 2'!G13,'[4]Total Parceiro 3'!G13)</f>
        <v>#REF!</v>
      </c>
      <c r="H12" s="17" t="e">
        <f>SUM('[4]Total Parc. 1'!H13,'[4]Total Parceiro 2'!H13,'[4]Total Parceiro 3'!H13)</f>
        <v>#REF!</v>
      </c>
      <c r="I12" s="20" t="e">
        <f t="shared" ref="I12:I19" si="0">SUM(D12:H12)</f>
        <v>#REF!</v>
      </c>
    </row>
    <row r="13" spans="2:9" ht="15" customHeight="1" x14ac:dyDescent="0.35">
      <c r="B13" s="440" t="s">
        <v>20</v>
      </c>
      <c r="C13" s="440"/>
      <c r="D13" s="16" t="e">
        <f>SUM('[4]Total Parc. 1'!D14,'[4]Total Parceiro 2'!D14,'[4]Total Parceiro 3'!D14)</f>
        <v>#REF!</v>
      </c>
      <c r="E13" s="17" t="e">
        <f>SUM('[4]Total Parc. 1'!E14,'[4]Total Parceiro 2'!E14,'[4]Total Parceiro 3'!E14)</f>
        <v>#REF!</v>
      </c>
      <c r="F13" s="17" t="e">
        <f>SUM('[4]Total Parc. 1'!F14,'[4]Total Parceiro 2'!F14,'[4]Total Parceiro 3'!F14)</f>
        <v>#REF!</v>
      </c>
      <c r="G13" s="17" t="e">
        <f>SUM('[4]Total Parc. 1'!G14,'[4]Total Parceiro 2'!G14,'[4]Total Parceiro 3'!G14)</f>
        <v>#REF!</v>
      </c>
      <c r="H13" s="17" t="e">
        <f>SUM('[4]Total Parc. 1'!H14,'[4]Total Parceiro 2'!H14,'[4]Total Parceiro 3'!H14)</f>
        <v>#REF!</v>
      </c>
      <c r="I13" s="20" t="e">
        <f t="shared" si="0"/>
        <v>#REF!</v>
      </c>
    </row>
    <row r="14" spans="2:9" ht="15" customHeight="1" x14ac:dyDescent="0.35">
      <c r="B14" s="440" t="s">
        <v>21</v>
      </c>
      <c r="C14" s="440"/>
      <c r="D14" s="16" t="e">
        <f>SUM('[4]Total Parc. 1'!D15,'[4]Total Parceiro 2'!D15,'[4]Total Parceiro 3'!D15)</f>
        <v>#REF!</v>
      </c>
      <c r="E14" s="17" t="e">
        <f>SUM('[4]Total Parc. 1'!E15,'[4]Total Parceiro 2'!E15,'[4]Total Parceiro 3'!E15)</f>
        <v>#REF!</v>
      </c>
      <c r="F14" s="17" t="e">
        <f>SUM('[4]Total Parc. 1'!F15,'[4]Total Parceiro 2'!F15,'[4]Total Parceiro 3'!F15)</f>
        <v>#REF!</v>
      </c>
      <c r="G14" s="17" t="e">
        <f>SUM('[4]Total Parc. 1'!G15,'[4]Total Parceiro 2'!G15,'[4]Total Parceiro 3'!G15)</f>
        <v>#REF!</v>
      </c>
      <c r="H14" s="17" t="e">
        <f>SUM('[4]Total Parc. 1'!H15,'[4]Total Parceiro 2'!H15,'[4]Total Parceiro 3'!H15)</f>
        <v>#REF!</v>
      </c>
      <c r="I14" s="20" t="e">
        <f t="shared" si="0"/>
        <v>#REF!</v>
      </c>
    </row>
    <row r="15" spans="2:9" ht="15" customHeight="1" x14ac:dyDescent="0.35">
      <c r="B15" s="440" t="s">
        <v>22</v>
      </c>
      <c r="C15" s="440"/>
      <c r="D15" s="16" t="e">
        <f>SUM('[4]Total Parc. 1'!D16,'[4]Total Parceiro 2'!D16,'[4]Total Parceiro 3'!D16)</f>
        <v>#REF!</v>
      </c>
      <c r="E15" s="17" t="e">
        <f>SUM('[4]Total Parc. 1'!E16,'[4]Total Parceiro 2'!E16,'[4]Total Parceiro 3'!E16)</f>
        <v>#REF!</v>
      </c>
      <c r="F15" s="17" t="e">
        <f>SUM('[4]Total Parc. 1'!F16,'[4]Total Parceiro 2'!F16,'[4]Total Parceiro 3'!F16)</f>
        <v>#REF!</v>
      </c>
      <c r="G15" s="17" t="e">
        <f>SUM('[4]Total Parc. 1'!G16,'[4]Total Parceiro 2'!G16,'[4]Total Parceiro 3'!G16)</f>
        <v>#REF!</v>
      </c>
      <c r="H15" s="17" t="e">
        <f>SUM('[4]Total Parc. 1'!H16,'[4]Total Parceiro 2'!H16,'[4]Total Parceiro 3'!H16)</f>
        <v>#REF!</v>
      </c>
      <c r="I15" s="20" t="e">
        <f t="shared" si="0"/>
        <v>#REF!</v>
      </c>
    </row>
    <row r="16" spans="2:9" ht="15" customHeight="1" x14ac:dyDescent="0.35">
      <c r="B16" s="440" t="s">
        <v>23</v>
      </c>
      <c r="C16" s="440"/>
      <c r="D16" s="16" t="e">
        <f>SUM('[4]Total Parc. 1'!D17,'[4]Total Parceiro 2'!D17,'[4]Total Parceiro 3'!D17)</f>
        <v>#REF!</v>
      </c>
      <c r="E16" s="17" t="e">
        <f>SUM('[4]Total Parc. 1'!E17,'[4]Total Parceiro 2'!E17,'[4]Total Parceiro 3'!E17)</f>
        <v>#REF!</v>
      </c>
      <c r="F16" s="17" t="e">
        <f>SUM('[4]Total Parc. 1'!F17,'[4]Total Parceiro 2'!F17,'[4]Total Parceiro 3'!F17)</f>
        <v>#REF!</v>
      </c>
      <c r="G16" s="17" t="e">
        <f>SUM('[4]Total Parc. 1'!G17,'[4]Total Parceiro 2'!G17,'[4]Total Parceiro 3'!G17)</f>
        <v>#REF!</v>
      </c>
      <c r="H16" s="17" t="e">
        <f>SUM('[4]Total Parc. 1'!H17,'[4]Total Parceiro 2'!H17,'[4]Total Parceiro 3'!H17)</f>
        <v>#REF!</v>
      </c>
      <c r="I16" s="20" t="e">
        <f t="shared" si="0"/>
        <v>#REF!</v>
      </c>
    </row>
    <row r="17" spans="2:9" ht="15" customHeight="1" x14ac:dyDescent="0.35">
      <c r="B17" s="440" t="s">
        <v>24</v>
      </c>
      <c r="C17" s="440"/>
      <c r="D17" s="16" t="e">
        <f>SUM('[4]Total Parc. 1'!D18,'[4]Total Parceiro 2'!D18,'[4]Total Parceiro 3'!D18)</f>
        <v>#REF!</v>
      </c>
      <c r="E17" s="17" t="e">
        <f>SUM('[4]Total Parc. 1'!E18,'[4]Total Parceiro 2'!E18,'[4]Total Parceiro 3'!E18)</f>
        <v>#REF!</v>
      </c>
      <c r="F17" s="17" t="e">
        <f>SUM('[4]Total Parc. 1'!F18,'[4]Total Parceiro 2'!F18,'[4]Total Parceiro 3'!F18)</f>
        <v>#REF!</v>
      </c>
      <c r="G17" s="17" t="e">
        <f>SUM('[4]Total Parc. 1'!G18,'[4]Total Parceiro 2'!G18,'[4]Total Parceiro 3'!G18)</f>
        <v>#REF!</v>
      </c>
      <c r="H17" s="17" t="e">
        <f>SUM('[4]Total Parc. 1'!H18,'[4]Total Parceiro 2'!H18,'[4]Total Parceiro 3'!H18)</f>
        <v>#REF!</v>
      </c>
      <c r="I17" s="20" t="e">
        <f t="shared" si="0"/>
        <v>#REF!</v>
      </c>
    </row>
    <row r="18" spans="2:9" ht="15" customHeight="1" x14ac:dyDescent="0.35">
      <c r="B18" s="440" t="s">
        <v>25</v>
      </c>
      <c r="C18" s="440"/>
      <c r="D18" s="16" t="e">
        <f>SUM('[4]Total Parc. 1'!D19,'[4]Total Parceiro 2'!D19,'[4]Total Parceiro 3'!D19)</f>
        <v>#REF!</v>
      </c>
      <c r="E18" s="17" t="e">
        <f>SUM('[4]Total Parc. 1'!E19,'[4]Total Parceiro 2'!E19,'[4]Total Parceiro 3'!E19)</f>
        <v>#REF!</v>
      </c>
      <c r="F18" s="17" t="e">
        <f>SUM('[4]Total Parc. 1'!F19,'[4]Total Parceiro 2'!F19,'[4]Total Parceiro 3'!F19)</f>
        <v>#REF!</v>
      </c>
      <c r="G18" s="17" t="e">
        <f>SUM('[4]Total Parc. 1'!G19,'[4]Total Parceiro 2'!G19,'[4]Total Parceiro 3'!G19)</f>
        <v>#REF!</v>
      </c>
      <c r="H18" s="17" t="e">
        <f>SUM('[4]Total Parc. 1'!H19,'[4]Total Parceiro 2'!H19,'[4]Total Parceiro 3'!H19)</f>
        <v>#REF!</v>
      </c>
      <c r="I18" s="20" t="e">
        <f t="shared" si="0"/>
        <v>#REF!</v>
      </c>
    </row>
    <row r="19" spans="2:9" ht="15" customHeight="1" x14ac:dyDescent="0.35">
      <c r="B19" s="440" t="s">
        <v>26</v>
      </c>
      <c r="C19" s="440"/>
      <c r="D19" s="16" t="e">
        <f>SUM('[4]Total Parc. 1'!D20,'[4]Total Parceiro 2'!D20,'[4]Total Parceiro 3'!D20)</f>
        <v>#REF!</v>
      </c>
      <c r="E19" s="17" t="e">
        <f>SUM('[4]Total Parc. 1'!E20,'[4]Total Parceiro 2'!E20,'[4]Total Parceiro 3'!E20)</f>
        <v>#REF!</v>
      </c>
      <c r="F19" s="17" t="e">
        <f>SUM('[4]Total Parc. 1'!F20,'[4]Total Parceiro 2'!F20,'[4]Total Parceiro 3'!F20)</f>
        <v>#REF!</v>
      </c>
      <c r="G19" s="17" t="e">
        <f>SUM('[4]Total Parc. 1'!G20,'[4]Total Parceiro 2'!G20,'[4]Total Parceiro 3'!G20)</f>
        <v>#REF!</v>
      </c>
      <c r="H19" s="17" t="e">
        <f>SUM('[4]Total Parc. 1'!H20,'[4]Total Parceiro 2'!H20,'[4]Total Parceiro 3'!H20)</f>
        <v>#REF!</v>
      </c>
      <c r="I19" s="20" t="e">
        <f t="shared" si="0"/>
        <v>#REF!</v>
      </c>
    </row>
    <row r="20" spans="2:9" ht="15" customHeight="1" x14ac:dyDescent="0.35">
      <c r="B20" s="441" t="s">
        <v>27</v>
      </c>
      <c r="C20" s="441"/>
      <c r="D20" s="21" t="e">
        <f t="shared" ref="D20:I20" si="1">SUM(D9:D19)</f>
        <v>#REF!</v>
      </c>
      <c r="E20" s="22" t="e">
        <f t="shared" si="1"/>
        <v>#REF!</v>
      </c>
      <c r="F20" s="22" t="e">
        <f t="shared" si="1"/>
        <v>#REF!</v>
      </c>
      <c r="G20" s="22" t="e">
        <f t="shared" si="1"/>
        <v>#REF!</v>
      </c>
      <c r="H20" s="22" t="e">
        <f t="shared" si="1"/>
        <v>#REF!</v>
      </c>
      <c r="I20" s="23" t="e">
        <f t="shared" si="1"/>
        <v>#REF!</v>
      </c>
    </row>
  </sheetData>
  <mergeCells count="13">
    <mergeCell ref="D2:I6"/>
    <mergeCell ref="B9:C9"/>
    <mergeCell ref="B10:C10"/>
    <mergeCell ref="B11:C11"/>
    <mergeCell ref="B12:C12"/>
    <mergeCell ref="B18:C18"/>
    <mergeCell ref="B19:C19"/>
    <mergeCell ref="B20:C20"/>
    <mergeCell ref="B13:C13"/>
    <mergeCell ref="B14:C14"/>
    <mergeCell ref="B15:C15"/>
    <mergeCell ref="B16:C16"/>
    <mergeCell ref="B17:C1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R1048575"/>
  <sheetViews>
    <sheetView showGridLines="0" zoomScale="70" zoomScaleNormal="70" zoomScalePageLayoutView="70" workbookViewId="0">
      <pane ySplit="10" topLeftCell="A11" activePane="bottomLeft" state="frozen"/>
      <selection activeCell="D1" sqref="D1"/>
      <selection pane="bottomLeft" activeCell="H22" sqref="H22"/>
    </sheetView>
  </sheetViews>
  <sheetFormatPr defaultRowHeight="14.5" x14ac:dyDescent="0.35"/>
  <cols>
    <col min="1" max="1" width="1.7265625" style="24" customWidth="1"/>
    <col min="2" max="2" width="8.90625" style="24" customWidth="1"/>
    <col min="3" max="3" width="82" style="24" customWidth="1"/>
    <col min="4" max="4" width="17.54296875" style="24" bestFit="1" customWidth="1"/>
    <col min="5" max="5" width="79.81640625" style="24" customWidth="1"/>
    <col min="6" max="6" width="12.7265625" style="25" customWidth="1"/>
    <col min="7" max="7" width="10.90625" style="26" customWidth="1"/>
    <col min="8" max="8" width="19" style="26" customWidth="1"/>
    <col min="9" max="10" width="2.1796875" style="24" customWidth="1"/>
    <col min="11" max="20" width="11.54296875" style="24" hidden="1"/>
    <col min="21" max="1025" width="9.1796875" style="24" hidden="1" customWidth="1"/>
    <col min="1027" max="1027" width="12.54296875" bestFit="1" customWidth="1"/>
  </cols>
  <sheetData>
    <row r="1" spans="2:8 1027:1032" customFormat="1" ht="6" customHeight="1" x14ac:dyDescent="0.35"/>
    <row r="2" spans="2:8 1027:1032" customFormat="1" ht="15.75" customHeight="1" x14ac:dyDescent="0.35">
      <c r="B2" s="445" t="s">
        <v>28</v>
      </c>
      <c r="C2" s="445"/>
      <c r="D2" s="445"/>
      <c r="E2" s="445"/>
      <c r="F2" s="445"/>
      <c r="G2" s="445"/>
      <c r="H2" s="445"/>
    </row>
    <row r="3" spans="2:8 1027:1032" customFormat="1" ht="15" customHeight="1" x14ac:dyDescent="0.35">
      <c r="B3" s="445"/>
      <c r="C3" s="445"/>
      <c r="D3" s="445"/>
      <c r="E3" s="445"/>
      <c r="F3" s="445"/>
      <c r="G3" s="445"/>
      <c r="H3" s="445"/>
    </row>
    <row r="4" spans="2:8 1027:1032" customFormat="1" ht="15" customHeight="1" x14ac:dyDescent="0.35">
      <c r="B4" s="445"/>
      <c r="C4" s="445"/>
      <c r="D4" s="445"/>
      <c r="E4" s="445"/>
      <c r="F4" s="445"/>
      <c r="G4" s="445"/>
      <c r="H4" s="445"/>
    </row>
    <row r="5" spans="2:8 1027:1032" customFormat="1" ht="15" customHeight="1" x14ac:dyDescent="0.35">
      <c r="B5" s="445"/>
      <c r="C5" s="445"/>
      <c r="D5" s="445"/>
      <c r="E5" s="445"/>
      <c r="F5" s="445"/>
      <c r="G5" s="445"/>
      <c r="H5" s="445"/>
    </row>
    <row r="6" spans="2:8 1027:1032" customFormat="1" ht="15.75" customHeight="1" x14ac:dyDescent="0.35">
      <c r="B6" s="445"/>
      <c r="C6" s="445"/>
      <c r="D6" s="445"/>
      <c r="E6" s="445"/>
      <c r="F6" s="445"/>
      <c r="G6" s="445"/>
      <c r="H6" s="445"/>
    </row>
    <row r="7" spans="2:8 1027:1032" customFormat="1" ht="6" customHeight="1" x14ac:dyDescent="0.35">
      <c r="B7" s="24"/>
      <c r="C7" s="24"/>
      <c r="D7" s="24"/>
      <c r="E7" s="24"/>
      <c r="F7" s="25"/>
      <c r="G7" s="26"/>
      <c r="H7" s="26"/>
    </row>
    <row r="8" spans="2:8 1027:1032" customFormat="1" ht="6" customHeight="1" x14ac:dyDescent="0.35">
      <c r="B8" s="24"/>
      <c r="C8" s="24"/>
      <c r="D8" s="24"/>
      <c r="E8" s="24"/>
      <c r="F8" s="25"/>
      <c r="G8" s="26"/>
      <c r="H8" s="26"/>
    </row>
    <row r="9" spans="2:8 1027:1032" ht="13.15" customHeight="1" x14ac:dyDescent="0.35">
      <c r="B9" s="446" t="s">
        <v>345</v>
      </c>
      <c r="C9" s="447" t="s">
        <v>29</v>
      </c>
      <c r="D9" s="446" t="s">
        <v>30</v>
      </c>
      <c r="E9" s="448" t="s">
        <v>31</v>
      </c>
      <c r="F9" s="449" t="s">
        <v>32</v>
      </c>
      <c r="G9" s="450" t="s">
        <v>33</v>
      </c>
      <c r="H9" s="452" t="s">
        <v>344</v>
      </c>
    </row>
    <row r="10" spans="2:8 1027:1032" x14ac:dyDescent="0.35">
      <c r="B10" s="446"/>
      <c r="C10" s="447"/>
      <c r="D10" s="446"/>
      <c r="E10" s="448"/>
      <c r="F10" s="449"/>
      <c r="G10" s="451"/>
      <c r="H10" s="453"/>
    </row>
    <row r="11" spans="2:8 1027:1032" s="27" customFormat="1" ht="6" customHeight="1" x14ac:dyDescent="0.35">
      <c r="B11" s="338"/>
      <c r="C11" s="339"/>
      <c r="D11" s="338"/>
      <c r="E11" s="340"/>
      <c r="F11" s="338"/>
      <c r="G11" s="338"/>
      <c r="H11" s="341"/>
    </row>
    <row r="12" spans="2:8 1027:1032" s="27" customFormat="1" ht="30" customHeight="1" x14ac:dyDescent="0.35">
      <c r="B12" s="342">
        <v>1</v>
      </c>
      <c r="C12" s="343" t="str">
        <f>Detalhamento!B12</f>
        <v>Estrutura - Equipe de Gestão do Projeto e Apoio Operacional</v>
      </c>
      <c r="D12" s="342" t="s">
        <v>35</v>
      </c>
      <c r="E12" s="344" t="s">
        <v>36</v>
      </c>
      <c r="F12" s="345"/>
      <c r="G12" s="346"/>
      <c r="H12" s="347">
        <f>Detalhamento!I27</f>
        <v>1008862.5</v>
      </c>
      <c r="AMM12" s="28"/>
    </row>
    <row r="13" spans="2:8 1027:1032" s="27" customFormat="1" ht="6" customHeight="1" x14ac:dyDescent="0.35">
      <c r="B13" s="338"/>
      <c r="C13" s="339"/>
      <c r="D13" s="338"/>
      <c r="E13" s="340"/>
      <c r="F13" s="338"/>
      <c r="G13" s="348"/>
      <c r="H13" s="349"/>
    </row>
    <row r="14" spans="2:8 1027:1032" s="27" customFormat="1" ht="25.5" customHeight="1" x14ac:dyDescent="0.35">
      <c r="B14" s="342">
        <v>2</v>
      </c>
      <c r="C14" s="343" t="str">
        <f>Detalhamento!B29</f>
        <v>Atividades Coletivas - Capacitações</v>
      </c>
      <c r="D14" s="342" t="s">
        <v>426</v>
      </c>
      <c r="E14" s="344" t="s">
        <v>37</v>
      </c>
      <c r="F14" s="345"/>
      <c r="G14" s="346"/>
      <c r="H14" s="347">
        <f>Detalhamento!I43</f>
        <v>370364.8</v>
      </c>
    </row>
    <row r="15" spans="2:8 1027:1032" s="27" customFormat="1" ht="6" customHeight="1" x14ac:dyDescent="0.35">
      <c r="B15" s="338"/>
      <c r="C15" s="339"/>
      <c r="D15" s="338"/>
      <c r="E15" s="340"/>
      <c r="F15" s="338"/>
      <c r="G15" s="348"/>
      <c r="H15" s="349"/>
    </row>
    <row r="16" spans="2:8 1027:1032" s="27" customFormat="1" ht="30" customHeight="1" x14ac:dyDescent="0.35">
      <c r="B16" s="342">
        <v>3</v>
      </c>
      <c r="C16" s="343" t="str">
        <f>Detalhamento!B45</f>
        <v>Apoio à Produção de Matéria Prima – Fomento a Implantação e Ampliação dos Pomares de Hortifruticultura e ATER</v>
      </c>
      <c r="D16" s="342" t="s">
        <v>343</v>
      </c>
      <c r="E16" s="344" t="s">
        <v>38</v>
      </c>
      <c r="F16" s="345"/>
      <c r="G16" s="346"/>
      <c r="H16" s="347">
        <f>Detalhamento!I53</f>
        <v>4732215.8883874519</v>
      </c>
      <c r="AMR16"/>
    </row>
    <row r="17" spans="2:8" s="27" customFormat="1" ht="6" customHeight="1" x14ac:dyDescent="0.35">
      <c r="B17" s="338"/>
      <c r="C17" s="339"/>
      <c r="D17" s="338"/>
      <c r="E17" s="340"/>
      <c r="F17" s="338"/>
      <c r="G17" s="348"/>
      <c r="H17" s="349"/>
    </row>
    <row r="18" spans="2:8" s="27" customFormat="1" ht="30" customHeight="1" x14ac:dyDescent="0.35">
      <c r="B18" s="350">
        <v>4</v>
      </c>
      <c r="C18" s="351" t="str">
        <f>Detalhamento!B55</f>
        <v>Apoio à Agroindustrialização – Sustentabilidade para beneficiamento de frutas e minimamente processados</v>
      </c>
      <c r="D18" s="342" t="s">
        <v>350</v>
      </c>
      <c r="E18" s="344" t="s">
        <v>38</v>
      </c>
      <c r="F18" s="352"/>
      <c r="G18" s="353"/>
      <c r="H18" s="354">
        <f>Detalhamento!I71</f>
        <v>2495520</v>
      </c>
    </row>
    <row r="19" spans="2:8" s="27" customFormat="1" ht="6" customHeight="1" x14ac:dyDescent="0.35">
      <c r="B19" s="338"/>
      <c r="C19" s="339"/>
      <c r="D19" s="339"/>
      <c r="E19" s="340"/>
      <c r="F19" s="338"/>
      <c r="G19" s="348"/>
      <c r="H19" s="349"/>
    </row>
    <row r="20" spans="2:8" s="27" customFormat="1" ht="25.5" customHeight="1" x14ac:dyDescent="0.35">
      <c r="B20" s="342">
        <v>5</v>
      </c>
      <c r="C20" s="351" t="str">
        <f>Detalhamento!B74</f>
        <v xml:space="preserve">Taxa Administrativa e Encargos </v>
      </c>
      <c r="D20" s="342" t="s">
        <v>35</v>
      </c>
      <c r="E20" s="344" t="s">
        <v>431</v>
      </c>
      <c r="F20" s="345"/>
      <c r="G20" s="346"/>
      <c r="H20" s="347">
        <f>Detalhamento!I80</f>
        <v>882765.45521922596</v>
      </c>
    </row>
    <row r="21" spans="2:8" s="27" customFormat="1" ht="6" customHeight="1" x14ac:dyDescent="0.35">
      <c r="B21" s="338"/>
      <c r="C21" s="339"/>
      <c r="D21" s="338"/>
      <c r="E21" s="340"/>
      <c r="F21" s="338"/>
      <c r="G21" s="348"/>
      <c r="H21" s="349"/>
    </row>
    <row r="22" spans="2:8" s="29" customFormat="1" ht="25.5" customHeight="1" x14ac:dyDescent="0.35">
      <c r="B22" s="355"/>
      <c r="C22" s="356" t="s">
        <v>27</v>
      </c>
      <c r="D22" s="357"/>
      <c r="E22" s="358"/>
      <c r="F22" s="359"/>
      <c r="G22" s="357"/>
      <c r="H22" s="336">
        <f>SUM(H12:H21)</f>
        <v>9489728.6436066777</v>
      </c>
    </row>
    <row r="23" spans="2:8" x14ac:dyDescent="0.35">
      <c r="B23" s="30"/>
      <c r="C23" s="31"/>
      <c r="D23" s="31"/>
      <c r="E23" s="31"/>
      <c r="F23" s="32"/>
      <c r="G23" s="33"/>
      <c r="H23" s="118"/>
    </row>
    <row r="24" spans="2:8" x14ac:dyDescent="0.35">
      <c r="B24" s="34"/>
      <c r="C24" s="35"/>
      <c r="D24" s="36"/>
      <c r="E24" s="37"/>
      <c r="F24" s="38"/>
      <c r="G24" s="39"/>
      <c r="H24" s="40"/>
    </row>
    <row r="25" spans="2:8" x14ac:dyDescent="0.35">
      <c r="B25" s="41"/>
      <c r="C25" s="35"/>
      <c r="D25" s="36"/>
      <c r="E25" s="37"/>
      <c r="F25" s="38"/>
      <c r="G25" s="39"/>
      <c r="H25" s="196"/>
    </row>
    <row r="26" spans="2:8" x14ac:dyDescent="0.35">
      <c r="B26" s="42"/>
      <c r="D26" s="37"/>
      <c r="E26" s="37"/>
      <c r="F26" s="38"/>
      <c r="G26" s="39"/>
      <c r="H26" s="43"/>
    </row>
    <row r="27" spans="2:8" x14ac:dyDescent="0.35">
      <c r="B27" s="44"/>
      <c r="C27" s="37"/>
      <c r="D27" s="37"/>
      <c r="E27" s="37"/>
      <c r="F27" s="38"/>
      <c r="G27" s="39"/>
      <c r="H27" s="45"/>
    </row>
    <row r="28" spans="2:8" x14ac:dyDescent="0.35">
      <c r="B28" s="46"/>
      <c r="C28" s="37"/>
      <c r="D28" s="37"/>
      <c r="E28" s="37"/>
      <c r="F28" s="38"/>
      <c r="G28" s="39"/>
      <c r="H28" s="45"/>
    </row>
    <row r="29" spans="2:8" x14ac:dyDescent="0.35">
      <c r="B29" s="47"/>
      <c r="C29" s="37"/>
      <c r="D29" s="37"/>
      <c r="E29" s="37"/>
      <c r="F29" s="38"/>
      <c r="G29" s="39"/>
      <c r="H29" s="45"/>
    </row>
    <row r="30" spans="2:8" x14ac:dyDescent="0.35">
      <c r="B30" s="47"/>
      <c r="C30" s="37"/>
      <c r="D30" s="37"/>
      <c r="E30" s="37"/>
      <c r="F30" s="38"/>
      <c r="G30" s="39"/>
      <c r="H30" s="45"/>
    </row>
    <row r="31" spans="2:8" x14ac:dyDescent="0.35">
      <c r="B31" s="48"/>
      <c r="C31" s="49"/>
      <c r="D31" s="49"/>
      <c r="E31" s="49"/>
      <c r="F31" s="50"/>
      <c r="G31" s="51"/>
      <c r="H31" s="52"/>
    </row>
    <row r="1048569" ht="12.75" customHeight="1" x14ac:dyDescent="0.35"/>
    <row r="1048570" ht="12.75" customHeight="1" x14ac:dyDescent="0.35"/>
    <row r="1048571" ht="12.75" customHeight="1" x14ac:dyDescent="0.35"/>
    <row r="1048572" ht="12.75" customHeight="1" x14ac:dyDescent="0.35"/>
    <row r="1048573" ht="12.75" customHeight="1" x14ac:dyDescent="0.35"/>
    <row r="1048574" ht="12.75" customHeight="1" x14ac:dyDescent="0.35"/>
    <row r="1048575" ht="12.75" customHeight="1" x14ac:dyDescent="0.35"/>
  </sheetData>
  <mergeCells count="8">
    <mergeCell ref="B2:H6"/>
    <mergeCell ref="B9:B10"/>
    <mergeCell ref="C9:C10"/>
    <mergeCell ref="D9:D10"/>
    <mergeCell ref="E9:E10"/>
    <mergeCell ref="F9:F10"/>
    <mergeCell ref="G9:G10"/>
    <mergeCell ref="H9:H10"/>
  </mergeCells>
  <pageMargins left="0.39374999999999999" right="0.39374999999999999" top="0.78749999999999998" bottom="0.39374999999999999" header="1.25972222222222" footer="0.51180555555555496"/>
  <pageSetup paperSize="9" scale="60" firstPageNumber="2" fitToHeight="0" orientation="landscape" useFirstPageNumber="1" verticalDpi="300" r:id="rId1"/>
  <headerFooter>
    <oddHeader>&amp;R&amp;P/3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98"/>
  <sheetViews>
    <sheetView showGridLines="0" tabSelected="1" topLeftCell="A16" zoomScale="46" zoomScaleNormal="46" zoomScalePageLayoutView="30" workbookViewId="0">
      <pane xSplit="2" topLeftCell="L1" activePane="topRight" state="frozen"/>
      <selection pane="topRight" activeCell="U20" sqref="U20"/>
    </sheetView>
  </sheetViews>
  <sheetFormatPr defaultColWidth="9.1796875" defaultRowHeight="14" x14ac:dyDescent="0.3"/>
  <cols>
    <col min="1" max="1" width="5.7265625" style="129" customWidth="1"/>
    <col min="2" max="2" width="68.81640625" style="129" bestFit="1" customWidth="1"/>
    <col min="3" max="3" width="54.54296875" style="129" customWidth="1"/>
    <col min="4" max="4" width="43.36328125" style="129" customWidth="1"/>
    <col min="5" max="5" width="11.81640625" style="129" bestFit="1" customWidth="1"/>
    <col min="6" max="6" width="13.26953125" style="129" customWidth="1"/>
    <col min="7" max="7" width="18.36328125" style="129" bestFit="1" customWidth="1"/>
    <col min="8" max="8" width="21.7265625" style="129" bestFit="1" customWidth="1"/>
    <col min="9" max="9" width="24.453125" style="129" bestFit="1" customWidth="1"/>
    <col min="10" max="10" width="5.453125" style="128" bestFit="1" customWidth="1"/>
    <col min="11" max="11" width="16.1796875" style="129" customWidth="1"/>
    <col min="12" max="12" width="15" style="128" customWidth="1"/>
    <col min="13" max="13" width="15.54296875" style="129" customWidth="1"/>
    <col min="14" max="14" width="13.453125" style="128" customWidth="1"/>
    <col min="15" max="15" width="16.81640625" style="129" customWidth="1"/>
    <col min="16" max="16" width="13.453125" style="128" customWidth="1"/>
    <col min="17" max="17" width="16.81640625" style="129" customWidth="1"/>
    <col min="18" max="18" width="13.453125" style="128" customWidth="1"/>
    <col min="19" max="19" width="16.81640625" style="129" customWidth="1"/>
    <col min="20" max="20" width="13.453125" style="128" customWidth="1"/>
    <col min="21" max="21" width="16.7265625" style="129" customWidth="1"/>
    <col min="22" max="22" width="13.453125" style="128" customWidth="1"/>
    <col min="23" max="23" width="15.54296875" style="129" customWidth="1"/>
    <col min="24" max="24" width="13.453125" style="128" customWidth="1"/>
    <col min="25" max="25" width="15.54296875" style="129" customWidth="1"/>
    <col min="26" max="26" width="13.453125" style="128" customWidth="1"/>
    <col min="27" max="27" width="15.54296875" style="129" customWidth="1"/>
    <col min="28" max="28" width="13.453125" style="128" customWidth="1"/>
    <col min="29" max="29" width="15.54296875" style="129" customWidth="1"/>
    <col min="30" max="30" width="13.453125" style="128" customWidth="1"/>
    <col min="31" max="31" width="15.54296875" style="129" customWidth="1"/>
    <col min="32" max="32" width="13.453125" style="128" customWidth="1"/>
    <col min="33" max="33" width="15.453125" style="129" customWidth="1"/>
    <col min="34" max="34" width="18.26953125" style="129" customWidth="1"/>
    <col min="35" max="35" width="15.54296875" style="129" bestFit="1" customWidth="1"/>
    <col min="36" max="957" width="8.7265625" style="129" customWidth="1"/>
    <col min="958" max="16384" width="9.1796875" style="129"/>
  </cols>
  <sheetData>
    <row r="1" spans="1:35" x14ac:dyDescent="0.3">
      <c r="A1" s="126"/>
      <c r="B1" s="126"/>
      <c r="C1" s="126"/>
      <c r="D1" s="126"/>
      <c r="E1" s="126"/>
      <c r="F1" s="126"/>
      <c r="G1" s="126"/>
      <c r="H1" s="126"/>
      <c r="I1" s="126"/>
      <c r="J1" s="127"/>
      <c r="K1" s="126"/>
      <c r="L1" s="127"/>
      <c r="M1" s="126"/>
      <c r="N1" s="127"/>
      <c r="O1" s="126"/>
      <c r="P1" s="127"/>
      <c r="Q1" s="126"/>
    </row>
    <row r="2" spans="1:35" x14ac:dyDescent="0.3">
      <c r="A2" s="126"/>
      <c r="B2" s="472"/>
      <c r="C2" s="473"/>
      <c r="D2" s="473"/>
      <c r="E2" s="473"/>
      <c r="F2" s="474" t="s">
        <v>182</v>
      </c>
      <c r="G2" s="474"/>
      <c r="H2" s="474"/>
      <c r="I2" s="474"/>
      <c r="J2" s="474"/>
      <c r="K2" s="474"/>
      <c r="L2" s="474"/>
      <c r="M2" s="474"/>
      <c r="N2" s="475"/>
      <c r="O2" s="475"/>
      <c r="P2" s="475"/>
      <c r="Q2" s="475"/>
      <c r="R2" s="177"/>
      <c r="S2" s="178"/>
      <c r="T2" s="177"/>
      <c r="U2" s="178"/>
      <c r="V2" s="177"/>
      <c r="W2" s="178"/>
      <c r="X2" s="177"/>
      <c r="Y2" s="178"/>
      <c r="Z2" s="177"/>
      <c r="AA2" s="178"/>
      <c r="AB2" s="177"/>
      <c r="AC2" s="178"/>
      <c r="AD2" s="177"/>
      <c r="AE2" s="178"/>
      <c r="AF2" s="177"/>
      <c r="AG2" s="179"/>
    </row>
    <row r="3" spans="1:35" x14ac:dyDescent="0.3">
      <c r="A3" s="126"/>
      <c r="B3" s="472"/>
      <c r="C3" s="473"/>
      <c r="D3" s="473"/>
      <c r="E3" s="473"/>
      <c r="F3" s="474"/>
      <c r="G3" s="474"/>
      <c r="H3" s="474"/>
      <c r="I3" s="474"/>
      <c r="J3" s="474"/>
      <c r="K3" s="474"/>
      <c r="L3" s="474"/>
      <c r="M3" s="474"/>
      <c r="N3" s="475"/>
      <c r="O3" s="475"/>
      <c r="P3" s="475"/>
      <c r="Q3" s="475"/>
      <c r="AG3" s="180"/>
    </row>
    <row r="4" spans="1:35" x14ac:dyDescent="0.3">
      <c r="A4" s="126"/>
      <c r="B4" s="472"/>
      <c r="C4" s="473"/>
      <c r="D4" s="473"/>
      <c r="E4" s="473"/>
      <c r="F4" s="474"/>
      <c r="G4" s="474"/>
      <c r="H4" s="474"/>
      <c r="I4" s="474"/>
      <c r="J4" s="474"/>
      <c r="K4" s="474"/>
      <c r="L4" s="474"/>
      <c r="M4" s="474"/>
      <c r="N4" s="475"/>
      <c r="O4" s="475"/>
      <c r="P4" s="475"/>
      <c r="Q4" s="475"/>
      <c r="R4" s="181"/>
      <c r="S4" s="182"/>
      <c r="T4" s="181"/>
      <c r="U4" s="182"/>
      <c r="V4" s="181"/>
      <c r="W4" s="182"/>
      <c r="X4" s="181"/>
      <c r="Y4" s="182"/>
      <c r="Z4" s="181"/>
      <c r="AA4" s="182"/>
      <c r="AB4" s="181"/>
      <c r="AC4" s="182"/>
      <c r="AD4" s="181"/>
      <c r="AE4" s="182"/>
      <c r="AF4" s="181"/>
      <c r="AG4" s="183"/>
    </row>
    <row r="5" spans="1:35" x14ac:dyDescent="0.3">
      <c r="A5" s="130"/>
      <c r="B5" s="131"/>
      <c r="C5" s="131"/>
      <c r="D5" s="131"/>
      <c r="E5" s="130"/>
      <c r="F5" s="130"/>
      <c r="G5" s="130"/>
      <c r="H5" s="130"/>
      <c r="I5" s="130"/>
      <c r="J5" s="131"/>
      <c r="K5" s="130"/>
      <c r="L5" s="131"/>
      <c r="M5" s="130"/>
      <c r="N5" s="131"/>
      <c r="O5" s="130"/>
      <c r="P5" s="131"/>
      <c r="Q5" s="130"/>
    </row>
    <row r="6" spans="1:35" ht="18" thickBot="1" x14ac:dyDescent="0.35">
      <c r="A6" s="130"/>
      <c r="B6" s="184" t="s">
        <v>137</v>
      </c>
      <c r="C6" s="184"/>
      <c r="D6" s="184"/>
      <c r="E6" s="185"/>
      <c r="F6" s="186"/>
      <c r="G6" s="186"/>
      <c r="H6" s="186"/>
      <c r="I6" s="186"/>
      <c r="J6" s="187"/>
      <c r="K6" s="186"/>
      <c r="L6" s="187"/>
      <c r="M6" s="186"/>
      <c r="N6" s="187"/>
      <c r="O6" s="186"/>
      <c r="P6" s="187"/>
      <c r="Q6" s="186"/>
      <c r="R6" s="188"/>
      <c r="S6" s="189"/>
      <c r="T6" s="188"/>
      <c r="U6" s="189"/>
      <c r="V6" s="188"/>
      <c r="W6" s="189"/>
      <c r="X6" s="188"/>
      <c r="Y6" s="189"/>
      <c r="Z6" s="188"/>
      <c r="AA6" s="189"/>
      <c r="AB6" s="188"/>
      <c r="AC6" s="189"/>
      <c r="AD6" s="188"/>
      <c r="AE6" s="189"/>
      <c r="AF6" s="188"/>
      <c r="AG6" s="189"/>
    </row>
    <row r="7" spans="1:35" x14ac:dyDescent="0.3">
      <c r="A7" s="126"/>
      <c r="B7" s="132"/>
      <c r="C7" s="134"/>
      <c r="D7" s="134"/>
      <c r="E7" s="133"/>
      <c r="F7" s="133"/>
      <c r="G7" s="133"/>
      <c r="H7" s="134"/>
      <c r="I7" s="133"/>
      <c r="J7" s="133"/>
      <c r="K7" s="133"/>
      <c r="L7" s="133"/>
      <c r="M7" s="133"/>
      <c r="N7" s="133"/>
      <c r="O7" s="133"/>
      <c r="P7" s="133"/>
      <c r="Q7" s="133"/>
    </row>
    <row r="8" spans="1:35" x14ac:dyDescent="0.3">
      <c r="A8" s="126"/>
      <c r="B8" s="135" t="s">
        <v>39</v>
      </c>
      <c r="C8" s="406" t="s">
        <v>429</v>
      </c>
      <c r="D8" s="406"/>
      <c r="E8" s="406"/>
      <c r="F8" s="406"/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</row>
    <row r="9" spans="1:35" x14ac:dyDescent="0.3">
      <c r="A9" s="126"/>
      <c r="B9" s="135" t="s">
        <v>40</v>
      </c>
      <c r="C9" s="136">
        <v>36</v>
      </c>
      <c r="D9" s="406"/>
      <c r="E9" s="406"/>
      <c r="F9" s="406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8"/>
    </row>
    <row r="10" spans="1:35" x14ac:dyDescent="0.3">
      <c r="A10" s="126"/>
      <c r="B10" s="135" t="s">
        <v>41</v>
      </c>
      <c r="C10" s="407" t="s">
        <v>508</v>
      </c>
      <c r="D10" s="406"/>
      <c r="E10" s="406"/>
      <c r="F10" s="406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8"/>
    </row>
    <row r="11" spans="1:35" x14ac:dyDescent="0.3">
      <c r="A11" s="130"/>
      <c r="B11" s="131"/>
      <c r="C11" s="131"/>
      <c r="D11" s="131"/>
      <c r="E11" s="130"/>
      <c r="F11" s="130"/>
      <c r="G11" s="130"/>
      <c r="H11" s="130"/>
      <c r="I11" s="130"/>
      <c r="J11" s="131"/>
      <c r="K11" s="130"/>
      <c r="L11" s="131"/>
      <c r="M11" s="130"/>
      <c r="N11" s="131"/>
      <c r="O11" s="130"/>
      <c r="P11" s="131"/>
      <c r="Q11" s="130"/>
    </row>
    <row r="12" spans="1:35" ht="17.5" x14ac:dyDescent="0.3">
      <c r="A12" s="126"/>
      <c r="B12" s="463" t="s">
        <v>507</v>
      </c>
      <c r="C12" s="463"/>
      <c r="D12" s="463"/>
      <c r="E12" s="463"/>
      <c r="F12" s="463"/>
      <c r="G12" s="463"/>
      <c r="H12" s="463"/>
      <c r="I12" s="463"/>
      <c r="J12" s="463"/>
      <c r="K12" s="463"/>
      <c r="L12" s="463"/>
      <c r="M12" s="463"/>
      <c r="N12" s="463"/>
      <c r="O12" s="463"/>
      <c r="P12" s="463"/>
      <c r="Q12" s="463"/>
    </row>
    <row r="13" spans="1:35" x14ac:dyDescent="0.3">
      <c r="A13" s="126"/>
      <c r="B13" s="171"/>
      <c r="C13" s="172"/>
      <c r="D13" s="172"/>
      <c r="E13" s="172"/>
      <c r="F13" s="172"/>
      <c r="G13" s="335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5" ht="20" customHeight="1" x14ac:dyDescent="0.3">
      <c r="A14" s="126"/>
      <c r="B14" s="462" t="s">
        <v>42</v>
      </c>
      <c r="C14" s="454" t="s">
        <v>222</v>
      </c>
      <c r="D14" s="454" t="s">
        <v>223</v>
      </c>
      <c r="E14" s="462" t="s">
        <v>71</v>
      </c>
      <c r="F14" s="462" t="s">
        <v>44</v>
      </c>
      <c r="G14" s="462" t="s">
        <v>227</v>
      </c>
      <c r="H14" s="462" t="s">
        <v>45</v>
      </c>
      <c r="I14" s="462" t="s">
        <v>46</v>
      </c>
      <c r="J14" s="470" t="s">
        <v>152</v>
      </c>
      <c r="K14" s="476"/>
      <c r="L14" s="462" t="s">
        <v>153</v>
      </c>
      <c r="M14" s="462"/>
      <c r="N14" s="462" t="s">
        <v>154</v>
      </c>
      <c r="O14" s="462"/>
      <c r="P14" s="470" t="s">
        <v>155</v>
      </c>
      <c r="Q14" s="471"/>
      <c r="R14" s="470" t="s">
        <v>156</v>
      </c>
      <c r="S14" s="471"/>
      <c r="T14" s="462" t="s">
        <v>157</v>
      </c>
      <c r="U14" s="462"/>
      <c r="V14" s="462" t="s">
        <v>158</v>
      </c>
      <c r="W14" s="462"/>
      <c r="X14" s="462" t="s">
        <v>159</v>
      </c>
      <c r="Y14" s="462"/>
      <c r="Z14" s="462" t="s">
        <v>160</v>
      </c>
      <c r="AA14" s="462"/>
      <c r="AB14" s="462" t="s">
        <v>161</v>
      </c>
      <c r="AC14" s="462"/>
      <c r="AD14" s="462" t="s">
        <v>162</v>
      </c>
      <c r="AE14" s="462"/>
      <c r="AF14" s="462" t="s">
        <v>163</v>
      </c>
      <c r="AG14" s="462"/>
    </row>
    <row r="15" spans="1:35" ht="20" customHeight="1" x14ac:dyDescent="0.3">
      <c r="A15" s="126"/>
      <c r="B15" s="462"/>
      <c r="C15" s="455"/>
      <c r="D15" s="455"/>
      <c r="E15" s="462"/>
      <c r="F15" s="462"/>
      <c r="G15" s="462"/>
      <c r="H15" s="462"/>
      <c r="I15" s="462"/>
      <c r="J15" s="168" t="s">
        <v>47</v>
      </c>
      <c r="K15" s="168" t="s">
        <v>409</v>
      </c>
      <c r="L15" s="168" t="s">
        <v>47</v>
      </c>
      <c r="M15" s="168" t="s">
        <v>167</v>
      </c>
      <c r="N15" s="168" t="s">
        <v>47</v>
      </c>
      <c r="O15" s="168" t="s">
        <v>167</v>
      </c>
      <c r="P15" s="168" t="s">
        <v>47</v>
      </c>
      <c r="Q15" s="168" t="s">
        <v>48</v>
      </c>
      <c r="R15" s="168" t="s">
        <v>47</v>
      </c>
      <c r="S15" s="168" t="s">
        <v>48</v>
      </c>
      <c r="T15" s="168" t="s">
        <v>47</v>
      </c>
      <c r="U15" s="168" t="s">
        <v>48</v>
      </c>
      <c r="V15" s="168" t="s">
        <v>47</v>
      </c>
      <c r="W15" s="168" t="s">
        <v>48</v>
      </c>
      <c r="X15" s="168" t="s">
        <v>47</v>
      </c>
      <c r="Y15" s="168" t="s">
        <v>48</v>
      </c>
      <c r="Z15" s="168" t="s">
        <v>47</v>
      </c>
      <c r="AA15" s="168" t="s">
        <v>48</v>
      </c>
      <c r="AB15" s="168" t="s">
        <v>47</v>
      </c>
      <c r="AC15" s="168" t="s">
        <v>48</v>
      </c>
      <c r="AD15" s="168" t="s">
        <v>47</v>
      </c>
      <c r="AE15" s="168" t="s">
        <v>48</v>
      </c>
      <c r="AF15" s="168" t="s">
        <v>47</v>
      </c>
      <c r="AG15" s="168" t="s">
        <v>48</v>
      </c>
      <c r="AH15" s="140"/>
    </row>
    <row r="16" spans="1:35" ht="130" customHeight="1" x14ac:dyDescent="0.3">
      <c r="A16" s="141"/>
      <c r="B16" s="166" t="s">
        <v>335</v>
      </c>
      <c r="C16" s="166" t="s">
        <v>469</v>
      </c>
      <c r="D16" s="166" t="s">
        <v>476</v>
      </c>
      <c r="E16" s="164">
        <v>36</v>
      </c>
      <c r="F16" s="164" t="s">
        <v>49</v>
      </c>
      <c r="G16" s="169">
        <f>9000+(9000*67%)</f>
        <v>15030</v>
      </c>
      <c r="H16" s="165">
        <f>E16*G16</f>
        <v>541080</v>
      </c>
      <c r="I16" s="200">
        <f>H16</f>
        <v>541080</v>
      </c>
      <c r="J16" s="164">
        <v>3</v>
      </c>
      <c r="K16" s="165">
        <f>J16*$G$16</f>
        <v>45090</v>
      </c>
      <c r="L16" s="164">
        <v>3</v>
      </c>
      <c r="M16" s="165">
        <f>L16*$G$16</f>
        <v>45090</v>
      </c>
      <c r="N16" s="164">
        <v>3</v>
      </c>
      <c r="O16" s="165">
        <f>N16*$G$16</f>
        <v>45090</v>
      </c>
      <c r="P16" s="164">
        <v>3</v>
      </c>
      <c r="Q16" s="165">
        <f>P16*$G$16</f>
        <v>45090</v>
      </c>
      <c r="R16" s="164">
        <v>3</v>
      </c>
      <c r="S16" s="165">
        <f>R16*$G$16</f>
        <v>45090</v>
      </c>
      <c r="T16" s="164">
        <v>3</v>
      </c>
      <c r="U16" s="165">
        <f>T16*$G$16</f>
        <v>45090</v>
      </c>
      <c r="V16" s="164">
        <v>3</v>
      </c>
      <c r="W16" s="165">
        <f>V16*$G$16</f>
        <v>45090</v>
      </c>
      <c r="X16" s="164">
        <v>3</v>
      </c>
      <c r="Y16" s="165">
        <f>X16*$G$16</f>
        <v>45090</v>
      </c>
      <c r="Z16" s="164">
        <v>3</v>
      </c>
      <c r="AA16" s="165">
        <f>Z16*$G$16</f>
        <v>45090</v>
      </c>
      <c r="AB16" s="164">
        <v>3</v>
      </c>
      <c r="AC16" s="165">
        <f>AB16*$G$16</f>
        <v>45090</v>
      </c>
      <c r="AD16" s="164">
        <v>3</v>
      </c>
      <c r="AE16" s="165">
        <f>AD16*$G$16</f>
        <v>45090</v>
      </c>
      <c r="AF16" s="164">
        <v>3</v>
      </c>
      <c r="AG16" s="165">
        <f>AF16*$G$16</f>
        <v>45090</v>
      </c>
      <c r="AH16" s="143">
        <f>(K16+M16+O16+Q16+S16+U16+W16+Y16+AA16+AC16+AE16+AG16)-I16</f>
        <v>0</v>
      </c>
      <c r="AI16" s="143"/>
    </row>
    <row r="17" spans="1:35" ht="130" customHeight="1" x14ac:dyDescent="0.3">
      <c r="A17" s="141"/>
      <c r="B17" s="166" t="s">
        <v>435</v>
      </c>
      <c r="C17" s="166" t="s">
        <v>354</v>
      </c>
      <c r="D17" s="166" t="s">
        <v>476</v>
      </c>
      <c r="E17" s="164">
        <v>36</v>
      </c>
      <c r="F17" s="164" t="s">
        <v>49</v>
      </c>
      <c r="G17" s="169">
        <f>4000+(4000*67%)</f>
        <v>6680</v>
      </c>
      <c r="H17" s="165">
        <f t="shared" ref="H17:H18" si="0">E17*G17</f>
        <v>240480</v>
      </c>
      <c r="I17" s="200">
        <f t="shared" ref="I17:I18" si="1">H17</f>
        <v>240480</v>
      </c>
      <c r="J17" s="164">
        <v>3</v>
      </c>
      <c r="K17" s="165">
        <f>J17*$G$17</f>
        <v>20040</v>
      </c>
      <c r="L17" s="164">
        <v>3</v>
      </c>
      <c r="M17" s="165">
        <f>L17*$G$17</f>
        <v>20040</v>
      </c>
      <c r="N17" s="164">
        <v>3</v>
      </c>
      <c r="O17" s="165">
        <f>N17*$G$17</f>
        <v>20040</v>
      </c>
      <c r="P17" s="164">
        <v>3</v>
      </c>
      <c r="Q17" s="165">
        <f>P17*$G$17</f>
        <v>20040</v>
      </c>
      <c r="R17" s="164">
        <v>3</v>
      </c>
      <c r="S17" s="165">
        <f>R17*$G$17</f>
        <v>20040</v>
      </c>
      <c r="T17" s="164">
        <v>3</v>
      </c>
      <c r="U17" s="165">
        <f>T17*$G$17</f>
        <v>20040</v>
      </c>
      <c r="V17" s="164">
        <v>3</v>
      </c>
      <c r="W17" s="165">
        <f>V17*$G$17</f>
        <v>20040</v>
      </c>
      <c r="X17" s="164">
        <v>3</v>
      </c>
      <c r="Y17" s="165">
        <f>X17*$G$17</f>
        <v>20040</v>
      </c>
      <c r="Z17" s="164">
        <v>3</v>
      </c>
      <c r="AA17" s="165">
        <f>Z17*$G$17</f>
        <v>20040</v>
      </c>
      <c r="AB17" s="164">
        <v>3</v>
      </c>
      <c r="AC17" s="165">
        <f>AB17*$G$17</f>
        <v>20040</v>
      </c>
      <c r="AD17" s="164">
        <v>3</v>
      </c>
      <c r="AE17" s="165">
        <f>AD17*$G$17</f>
        <v>20040</v>
      </c>
      <c r="AF17" s="164">
        <v>3</v>
      </c>
      <c r="AG17" s="165">
        <f>AF17*$G$17</f>
        <v>20040</v>
      </c>
      <c r="AH17" s="143">
        <f t="shared" ref="AH17:AH26" si="2">(K17+M17+O17+Q17+S17+U17+W17+Y17+AA17+AC17+AE17+AG17)-I17</f>
        <v>0</v>
      </c>
      <c r="AI17" s="143"/>
    </row>
    <row r="18" spans="1:35" ht="30" customHeight="1" x14ac:dyDescent="0.3">
      <c r="A18" s="141"/>
      <c r="B18" s="166" t="s">
        <v>228</v>
      </c>
      <c r="C18" s="166" t="s">
        <v>355</v>
      </c>
      <c r="D18" s="166" t="s">
        <v>476</v>
      </c>
      <c r="E18" s="164">
        <f>1*36</f>
        <v>36</v>
      </c>
      <c r="F18" s="164" t="s">
        <v>49</v>
      </c>
      <c r="G18" s="169">
        <v>1000</v>
      </c>
      <c r="H18" s="165">
        <f t="shared" si="0"/>
        <v>36000</v>
      </c>
      <c r="I18" s="200">
        <f t="shared" si="1"/>
        <v>36000</v>
      </c>
      <c r="J18" s="164">
        <v>3</v>
      </c>
      <c r="K18" s="165">
        <f>J18*$G$18</f>
        <v>3000</v>
      </c>
      <c r="L18" s="164">
        <v>3</v>
      </c>
      <c r="M18" s="165">
        <f>L18*$G$18</f>
        <v>3000</v>
      </c>
      <c r="N18" s="164">
        <v>3</v>
      </c>
      <c r="O18" s="165">
        <f>N18*$G$18</f>
        <v>3000</v>
      </c>
      <c r="P18" s="164">
        <v>3</v>
      </c>
      <c r="Q18" s="165">
        <f>P18*$G$18</f>
        <v>3000</v>
      </c>
      <c r="R18" s="164">
        <v>3</v>
      </c>
      <c r="S18" s="165">
        <f>R18*$G$18</f>
        <v>3000</v>
      </c>
      <c r="T18" s="164">
        <v>3</v>
      </c>
      <c r="U18" s="165">
        <f>T18*$G$18</f>
        <v>3000</v>
      </c>
      <c r="V18" s="164">
        <v>3</v>
      </c>
      <c r="W18" s="165">
        <f>V18*$G$18</f>
        <v>3000</v>
      </c>
      <c r="X18" s="164">
        <v>3</v>
      </c>
      <c r="Y18" s="165">
        <f>X18*$G$18</f>
        <v>3000</v>
      </c>
      <c r="Z18" s="164">
        <v>3</v>
      </c>
      <c r="AA18" s="165">
        <f>Z18*$G$18</f>
        <v>3000</v>
      </c>
      <c r="AB18" s="164">
        <v>3</v>
      </c>
      <c r="AC18" s="165">
        <f>AB18*$G$18</f>
        <v>3000</v>
      </c>
      <c r="AD18" s="164">
        <v>3</v>
      </c>
      <c r="AE18" s="165">
        <f>AD18*$G$18</f>
        <v>3000</v>
      </c>
      <c r="AF18" s="164">
        <v>3</v>
      </c>
      <c r="AG18" s="165">
        <f>AF18*$G$18</f>
        <v>3000</v>
      </c>
      <c r="AH18" s="143">
        <f t="shared" si="2"/>
        <v>0</v>
      </c>
      <c r="AI18" s="143"/>
    </row>
    <row r="19" spans="1:35" ht="75" customHeight="1" x14ac:dyDescent="0.3">
      <c r="A19" s="141"/>
      <c r="B19" s="166" t="s">
        <v>347</v>
      </c>
      <c r="C19" s="166" t="s">
        <v>362</v>
      </c>
      <c r="D19" s="166" t="s">
        <v>476</v>
      </c>
      <c r="E19" s="164">
        <v>1</v>
      </c>
      <c r="F19" s="164" t="s">
        <v>166</v>
      </c>
      <c r="G19" s="169">
        <f>'Mem Calculo Equip, IPC, Materia'!E7</f>
        <v>31200</v>
      </c>
      <c r="H19" s="165">
        <f t="shared" ref="H19:H26" si="3">E19*G19</f>
        <v>31200</v>
      </c>
      <c r="I19" s="200">
        <f t="shared" ref="I19" si="4">H19</f>
        <v>31200</v>
      </c>
      <c r="J19" s="164">
        <v>1</v>
      </c>
      <c r="K19" s="165">
        <f>J19*G19</f>
        <v>31200</v>
      </c>
      <c r="L19" s="164">
        <v>0</v>
      </c>
      <c r="M19" s="165">
        <f>L19*I19</f>
        <v>0</v>
      </c>
      <c r="N19" s="164">
        <v>0</v>
      </c>
      <c r="O19" s="165">
        <f>N19*K19</f>
        <v>0</v>
      </c>
      <c r="P19" s="164">
        <v>0</v>
      </c>
      <c r="Q19" s="165">
        <f>P19*M19</f>
        <v>0</v>
      </c>
      <c r="R19" s="164">
        <v>0</v>
      </c>
      <c r="S19" s="165">
        <f>R19*O19</f>
        <v>0</v>
      </c>
      <c r="T19" s="164">
        <v>0</v>
      </c>
      <c r="U19" s="165">
        <f>T19*Q19</f>
        <v>0</v>
      </c>
      <c r="V19" s="164">
        <v>0</v>
      </c>
      <c r="W19" s="165">
        <f>V19*S19</f>
        <v>0</v>
      </c>
      <c r="X19" s="164">
        <v>0</v>
      </c>
      <c r="Y19" s="165">
        <f>X19*U19</f>
        <v>0</v>
      </c>
      <c r="Z19" s="164">
        <v>0</v>
      </c>
      <c r="AA19" s="165">
        <f>Z19*W19</f>
        <v>0</v>
      </c>
      <c r="AB19" s="164">
        <v>0</v>
      </c>
      <c r="AC19" s="165">
        <f>AB19*Y19</f>
        <v>0</v>
      </c>
      <c r="AD19" s="164">
        <v>0</v>
      </c>
      <c r="AE19" s="165">
        <f>AD19*AA19</f>
        <v>0</v>
      </c>
      <c r="AF19" s="164">
        <v>0</v>
      </c>
      <c r="AG19" s="165">
        <f>AF19*AC19</f>
        <v>0</v>
      </c>
      <c r="AH19" s="143">
        <f t="shared" si="2"/>
        <v>0</v>
      </c>
      <c r="AI19" s="143"/>
    </row>
    <row r="20" spans="1:35" ht="45" customHeight="1" x14ac:dyDescent="0.3">
      <c r="A20" s="141"/>
      <c r="B20" s="166" t="s">
        <v>357</v>
      </c>
      <c r="C20" s="166" t="s">
        <v>358</v>
      </c>
      <c r="D20" s="166" t="s">
        <v>476</v>
      </c>
      <c r="E20" s="164">
        <v>36</v>
      </c>
      <c r="F20" s="164" t="s">
        <v>49</v>
      </c>
      <c r="G20" s="169">
        <v>300</v>
      </c>
      <c r="H20" s="165">
        <f t="shared" si="3"/>
        <v>10800</v>
      </c>
      <c r="I20" s="200">
        <f>H20</f>
        <v>10800</v>
      </c>
      <c r="J20" s="164">
        <v>3</v>
      </c>
      <c r="K20" s="165">
        <f>J20*$G$20</f>
        <v>900</v>
      </c>
      <c r="L20" s="164">
        <v>3</v>
      </c>
      <c r="M20" s="165">
        <f>L20*$G$20</f>
        <v>900</v>
      </c>
      <c r="N20" s="164">
        <v>3</v>
      </c>
      <c r="O20" s="165">
        <f>N20*$G$20</f>
        <v>900</v>
      </c>
      <c r="P20" s="164">
        <v>3</v>
      </c>
      <c r="Q20" s="165">
        <f>P20*$G$20</f>
        <v>900</v>
      </c>
      <c r="R20" s="164">
        <v>3</v>
      </c>
      <c r="S20" s="165">
        <f>R20*$G$20</f>
        <v>900</v>
      </c>
      <c r="T20" s="164">
        <v>3</v>
      </c>
      <c r="U20" s="165">
        <f>T20*$G$20</f>
        <v>900</v>
      </c>
      <c r="V20" s="164">
        <v>3</v>
      </c>
      <c r="W20" s="165">
        <f>V20*$G$20</f>
        <v>900</v>
      </c>
      <c r="X20" s="164">
        <v>3</v>
      </c>
      <c r="Y20" s="165">
        <f>X20*$G$20</f>
        <v>900</v>
      </c>
      <c r="Z20" s="164">
        <v>3</v>
      </c>
      <c r="AA20" s="165">
        <f>Z20*$G$20</f>
        <v>900</v>
      </c>
      <c r="AB20" s="164">
        <v>3</v>
      </c>
      <c r="AC20" s="165">
        <f>AB20*$G$20</f>
        <v>900</v>
      </c>
      <c r="AD20" s="164">
        <v>3</v>
      </c>
      <c r="AE20" s="165">
        <f>AD20*$G$20</f>
        <v>900</v>
      </c>
      <c r="AF20" s="164">
        <v>3</v>
      </c>
      <c r="AG20" s="165">
        <f>AF20*$G$20</f>
        <v>900</v>
      </c>
      <c r="AH20" s="143">
        <f t="shared" si="2"/>
        <v>0</v>
      </c>
      <c r="AI20" s="143"/>
    </row>
    <row r="21" spans="1:35" ht="45" customHeight="1" x14ac:dyDescent="0.3">
      <c r="A21" s="141"/>
      <c r="B21" s="166" t="s">
        <v>366</v>
      </c>
      <c r="C21" s="166" t="s">
        <v>437</v>
      </c>
      <c r="D21" s="166" t="s">
        <v>476</v>
      </c>
      <c r="E21" s="164">
        <f>4*36</f>
        <v>144</v>
      </c>
      <c r="F21" s="164" t="s">
        <v>49</v>
      </c>
      <c r="G21" s="169">
        <v>100</v>
      </c>
      <c r="H21" s="165">
        <f t="shared" si="3"/>
        <v>14400</v>
      </c>
      <c r="I21" s="200">
        <f t="shared" ref="I21:I26" si="5">H21</f>
        <v>14400</v>
      </c>
      <c r="J21" s="164">
        <f>4*3</f>
        <v>12</v>
      </c>
      <c r="K21" s="165">
        <f>J21*$G$21</f>
        <v>1200</v>
      </c>
      <c r="L21" s="164">
        <f>4*3</f>
        <v>12</v>
      </c>
      <c r="M21" s="165">
        <f>L21*$G$21</f>
        <v>1200</v>
      </c>
      <c r="N21" s="164">
        <f>4*3</f>
        <v>12</v>
      </c>
      <c r="O21" s="165">
        <f>N21*$G$21</f>
        <v>1200</v>
      </c>
      <c r="P21" s="164">
        <f>4*3</f>
        <v>12</v>
      </c>
      <c r="Q21" s="165">
        <f>P21*$G$21</f>
        <v>1200</v>
      </c>
      <c r="R21" s="164">
        <f>4*3</f>
        <v>12</v>
      </c>
      <c r="S21" s="165">
        <f>R21*$G$21</f>
        <v>1200</v>
      </c>
      <c r="T21" s="164">
        <f>4*3</f>
        <v>12</v>
      </c>
      <c r="U21" s="165">
        <f>T21*$G$21</f>
        <v>1200</v>
      </c>
      <c r="V21" s="164">
        <f>4*3</f>
        <v>12</v>
      </c>
      <c r="W21" s="165">
        <f>V21*$G$21</f>
        <v>1200</v>
      </c>
      <c r="X21" s="164">
        <f>4*3</f>
        <v>12</v>
      </c>
      <c r="Y21" s="165">
        <f>X21*$G$21</f>
        <v>1200</v>
      </c>
      <c r="Z21" s="164">
        <f>4*3</f>
        <v>12</v>
      </c>
      <c r="AA21" s="165">
        <f>Z21*$G$21</f>
        <v>1200</v>
      </c>
      <c r="AB21" s="164">
        <f>4*3</f>
        <v>12</v>
      </c>
      <c r="AC21" s="165">
        <f>AB21*$G$21</f>
        <v>1200</v>
      </c>
      <c r="AD21" s="164">
        <f>4*3</f>
        <v>12</v>
      </c>
      <c r="AE21" s="165">
        <f>AD21*$G$21</f>
        <v>1200</v>
      </c>
      <c r="AF21" s="164">
        <f>4*3</f>
        <v>12</v>
      </c>
      <c r="AG21" s="165">
        <f>AF21*$G$21</f>
        <v>1200</v>
      </c>
      <c r="AH21" s="143">
        <f t="shared" si="2"/>
        <v>0</v>
      </c>
      <c r="AI21" s="143"/>
    </row>
    <row r="22" spans="1:35" ht="45" customHeight="1" x14ac:dyDescent="0.3">
      <c r="A22" s="141"/>
      <c r="B22" s="166" t="s">
        <v>359</v>
      </c>
      <c r="C22" s="166" t="s">
        <v>360</v>
      </c>
      <c r="D22" s="166" t="s">
        <v>476</v>
      </c>
      <c r="E22" s="164">
        <v>36</v>
      </c>
      <c r="F22" s="164" t="s">
        <v>49</v>
      </c>
      <c r="G22" s="169">
        <v>500</v>
      </c>
      <c r="H22" s="165">
        <f t="shared" si="3"/>
        <v>18000</v>
      </c>
      <c r="I22" s="200">
        <f t="shared" si="5"/>
        <v>18000</v>
      </c>
      <c r="J22" s="164">
        <v>3</v>
      </c>
      <c r="K22" s="165">
        <f>J22*$G$22</f>
        <v>1500</v>
      </c>
      <c r="L22" s="164">
        <v>3</v>
      </c>
      <c r="M22" s="165">
        <f>L22*$G$22</f>
        <v>1500</v>
      </c>
      <c r="N22" s="164">
        <v>3</v>
      </c>
      <c r="O22" s="165">
        <f>N22*$G$22</f>
        <v>1500</v>
      </c>
      <c r="P22" s="164">
        <v>3</v>
      </c>
      <c r="Q22" s="165">
        <f>P22*$G$22</f>
        <v>1500</v>
      </c>
      <c r="R22" s="164">
        <v>3</v>
      </c>
      <c r="S22" s="165">
        <f>R22*$G$22</f>
        <v>1500</v>
      </c>
      <c r="T22" s="164">
        <v>3</v>
      </c>
      <c r="U22" s="165">
        <f>T22*$G$22</f>
        <v>1500</v>
      </c>
      <c r="V22" s="164">
        <v>3</v>
      </c>
      <c r="W22" s="165">
        <f>V22*$G$22</f>
        <v>1500</v>
      </c>
      <c r="X22" s="164">
        <v>3</v>
      </c>
      <c r="Y22" s="165">
        <f>X22*$G$22</f>
        <v>1500</v>
      </c>
      <c r="Z22" s="164">
        <v>3</v>
      </c>
      <c r="AA22" s="165">
        <f>Z22*$G$22</f>
        <v>1500</v>
      </c>
      <c r="AB22" s="164">
        <v>3</v>
      </c>
      <c r="AC22" s="165">
        <f>AB22*$G$22</f>
        <v>1500</v>
      </c>
      <c r="AD22" s="164">
        <v>3</v>
      </c>
      <c r="AE22" s="165">
        <f>AD22*$G$22</f>
        <v>1500</v>
      </c>
      <c r="AF22" s="164">
        <v>3</v>
      </c>
      <c r="AG22" s="165">
        <f>AF22*$G$22</f>
        <v>1500</v>
      </c>
      <c r="AH22" s="143">
        <f t="shared" si="2"/>
        <v>0</v>
      </c>
      <c r="AI22" s="143"/>
    </row>
    <row r="23" spans="1:35" ht="45" customHeight="1" x14ac:dyDescent="0.3">
      <c r="A23" s="141"/>
      <c r="B23" s="166" t="s">
        <v>183</v>
      </c>
      <c r="C23" s="166" t="s">
        <v>361</v>
      </c>
      <c r="D23" s="166" t="s">
        <v>476</v>
      </c>
      <c r="E23" s="164">
        <v>1</v>
      </c>
      <c r="F23" s="164" t="s">
        <v>166</v>
      </c>
      <c r="G23" s="169">
        <f>'Mem Calculo Equip, IPC, Materia'!E18</f>
        <v>8902.5</v>
      </c>
      <c r="H23" s="165">
        <f t="shared" ref="H23" si="6">E23*G23</f>
        <v>8902.5</v>
      </c>
      <c r="I23" s="200">
        <f t="shared" ref="I23" si="7">H23</f>
        <v>8902.5</v>
      </c>
      <c r="J23" s="164">
        <v>0.5</v>
      </c>
      <c r="K23" s="165">
        <f>J23*$G$23</f>
        <v>4451.25</v>
      </c>
      <c r="L23" s="164">
        <v>0</v>
      </c>
      <c r="M23" s="165">
        <f>L23*$G$23</f>
        <v>0</v>
      </c>
      <c r="N23" s="164">
        <v>0</v>
      </c>
      <c r="O23" s="165">
        <f>N23*$G$23</f>
        <v>0</v>
      </c>
      <c r="P23" s="164">
        <v>0</v>
      </c>
      <c r="Q23" s="165">
        <f>P23*$G$23</f>
        <v>0</v>
      </c>
      <c r="R23" s="164">
        <v>0.5</v>
      </c>
      <c r="S23" s="165">
        <f>R23*$G$23</f>
        <v>4451.25</v>
      </c>
      <c r="T23" s="164">
        <v>0</v>
      </c>
      <c r="U23" s="165">
        <f>T23*$G$23</f>
        <v>0</v>
      </c>
      <c r="V23" s="164">
        <v>0</v>
      </c>
      <c r="W23" s="165">
        <f>V23*$G$23</f>
        <v>0</v>
      </c>
      <c r="X23" s="164">
        <v>0</v>
      </c>
      <c r="Y23" s="165">
        <f>X23*$G$23</f>
        <v>0</v>
      </c>
      <c r="Z23" s="164">
        <v>0</v>
      </c>
      <c r="AA23" s="165">
        <f>Z23*$G$23</f>
        <v>0</v>
      </c>
      <c r="AB23" s="164">
        <v>0</v>
      </c>
      <c r="AC23" s="165">
        <f>AB23*$G$23</f>
        <v>0</v>
      </c>
      <c r="AD23" s="164">
        <v>0</v>
      </c>
      <c r="AE23" s="165">
        <f>AD23*$G$23</f>
        <v>0</v>
      </c>
      <c r="AF23" s="164">
        <v>0</v>
      </c>
      <c r="AG23" s="165">
        <f>AF23*$G$23</f>
        <v>0</v>
      </c>
      <c r="AH23" s="143">
        <f t="shared" si="2"/>
        <v>0</v>
      </c>
      <c r="AI23" s="143"/>
    </row>
    <row r="24" spans="1:35" ht="45" customHeight="1" x14ac:dyDescent="0.3">
      <c r="A24" s="141"/>
      <c r="B24" s="234" t="s">
        <v>342</v>
      </c>
      <c r="C24" s="234" t="s">
        <v>363</v>
      </c>
      <c r="D24" s="166" t="s">
        <v>476</v>
      </c>
      <c r="E24" s="164">
        <v>36</v>
      </c>
      <c r="F24" s="164" t="s">
        <v>49</v>
      </c>
      <c r="G24" s="169">
        <v>300</v>
      </c>
      <c r="H24" s="165">
        <f t="shared" si="3"/>
        <v>10800</v>
      </c>
      <c r="I24" s="200">
        <f t="shared" si="5"/>
        <v>10800</v>
      </c>
      <c r="J24" s="164">
        <v>3</v>
      </c>
      <c r="K24" s="165">
        <f>J24*$G$24</f>
        <v>900</v>
      </c>
      <c r="L24" s="164">
        <v>3</v>
      </c>
      <c r="M24" s="165">
        <f>L24*$G$24</f>
        <v>900</v>
      </c>
      <c r="N24" s="164">
        <v>3</v>
      </c>
      <c r="O24" s="165">
        <f>N24*$G$24</f>
        <v>900</v>
      </c>
      <c r="P24" s="164">
        <v>3</v>
      </c>
      <c r="Q24" s="165">
        <f>P24*$G$24</f>
        <v>900</v>
      </c>
      <c r="R24" s="164">
        <v>3</v>
      </c>
      <c r="S24" s="165">
        <f>R24*$G$24</f>
        <v>900</v>
      </c>
      <c r="T24" s="164">
        <v>3</v>
      </c>
      <c r="U24" s="165">
        <f>T24*$G$24</f>
        <v>900</v>
      </c>
      <c r="V24" s="164">
        <v>3</v>
      </c>
      <c r="W24" s="165">
        <f>V24*$G$24</f>
        <v>900</v>
      </c>
      <c r="X24" s="164">
        <v>3</v>
      </c>
      <c r="Y24" s="165">
        <f>X24*$G$24</f>
        <v>900</v>
      </c>
      <c r="Z24" s="164">
        <v>3</v>
      </c>
      <c r="AA24" s="165">
        <f>Z24*$G$24</f>
        <v>900</v>
      </c>
      <c r="AB24" s="164">
        <v>3</v>
      </c>
      <c r="AC24" s="165">
        <f>AB24*$G$24</f>
        <v>900</v>
      </c>
      <c r="AD24" s="164">
        <v>3</v>
      </c>
      <c r="AE24" s="165">
        <f>AD24*$G$24</f>
        <v>900</v>
      </c>
      <c r="AF24" s="164">
        <v>3</v>
      </c>
      <c r="AG24" s="165">
        <f>AF24*$G$24</f>
        <v>900</v>
      </c>
      <c r="AH24" s="143">
        <f t="shared" si="2"/>
        <v>0</v>
      </c>
      <c r="AI24" s="143"/>
    </row>
    <row r="25" spans="1:35" ht="45" customHeight="1" x14ac:dyDescent="0.3">
      <c r="A25" s="141"/>
      <c r="B25" s="234" t="s">
        <v>365</v>
      </c>
      <c r="C25" s="234" t="s">
        <v>446</v>
      </c>
      <c r="D25" s="166" t="s">
        <v>476</v>
      </c>
      <c r="E25" s="164">
        <f>5*36</f>
        <v>180</v>
      </c>
      <c r="F25" s="164" t="s">
        <v>49</v>
      </c>
      <c r="G25" s="169">
        <v>500</v>
      </c>
      <c r="H25" s="165">
        <f t="shared" si="3"/>
        <v>90000</v>
      </c>
      <c r="I25" s="200">
        <f t="shared" si="5"/>
        <v>90000</v>
      </c>
      <c r="J25" s="164">
        <f>5*3</f>
        <v>15</v>
      </c>
      <c r="K25" s="165">
        <f>J25*$G$25</f>
        <v>7500</v>
      </c>
      <c r="L25" s="164">
        <f>5*3</f>
        <v>15</v>
      </c>
      <c r="M25" s="165">
        <f t="shared" ref="M25" si="8">L25*$G$25</f>
        <v>7500</v>
      </c>
      <c r="N25" s="164">
        <f>5*3</f>
        <v>15</v>
      </c>
      <c r="O25" s="165">
        <f t="shared" ref="O25" si="9">N25*$G$25</f>
        <v>7500</v>
      </c>
      <c r="P25" s="164">
        <f>5*3</f>
        <v>15</v>
      </c>
      <c r="Q25" s="165">
        <f t="shared" ref="Q25" si="10">P25*$G$25</f>
        <v>7500</v>
      </c>
      <c r="R25" s="164">
        <f>5*3</f>
        <v>15</v>
      </c>
      <c r="S25" s="165">
        <f t="shared" ref="S25" si="11">R25*$G$25</f>
        <v>7500</v>
      </c>
      <c r="T25" s="164">
        <f>5*3</f>
        <v>15</v>
      </c>
      <c r="U25" s="165">
        <f t="shared" ref="U25" si="12">T25*$G$25</f>
        <v>7500</v>
      </c>
      <c r="V25" s="164">
        <f>5*3</f>
        <v>15</v>
      </c>
      <c r="W25" s="165">
        <f t="shared" ref="W25" si="13">V25*$G$25</f>
        <v>7500</v>
      </c>
      <c r="X25" s="164">
        <f>5*3</f>
        <v>15</v>
      </c>
      <c r="Y25" s="165">
        <f t="shared" ref="Y25" si="14">X25*$G$25</f>
        <v>7500</v>
      </c>
      <c r="Z25" s="164">
        <f>5*3</f>
        <v>15</v>
      </c>
      <c r="AA25" s="165">
        <f t="shared" ref="AA25" si="15">Z25*$G$25</f>
        <v>7500</v>
      </c>
      <c r="AB25" s="164">
        <f>5*3</f>
        <v>15</v>
      </c>
      <c r="AC25" s="165">
        <f t="shared" ref="AC25" si="16">AB25*$G$25</f>
        <v>7500</v>
      </c>
      <c r="AD25" s="164">
        <f>5*3</f>
        <v>15</v>
      </c>
      <c r="AE25" s="165">
        <f t="shared" ref="AE25" si="17">AD25*$G$25</f>
        <v>7500</v>
      </c>
      <c r="AF25" s="164">
        <f>5*3</f>
        <v>15</v>
      </c>
      <c r="AG25" s="165">
        <f t="shared" ref="AG25" si="18">AF25*$G$25</f>
        <v>7500</v>
      </c>
      <c r="AH25" s="143">
        <f t="shared" si="2"/>
        <v>0</v>
      </c>
      <c r="AI25" s="143"/>
    </row>
    <row r="26" spans="1:35" ht="30" customHeight="1" x14ac:dyDescent="0.3">
      <c r="A26" s="126"/>
      <c r="B26" s="166" t="s">
        <v>172</v>
      </c>
      <c r="C26" s="166" t="s">
        <v>364</v>
      </c>
      <c r="D26" s="166" t="s">
        <v>476</v>
      </c>
      <c r="E26" s="164">
        <v>36</v>
      </c>
      <c r="F26" s="164" t="s">
        <v>166</v>
      </c>
      <c r="G26" s="169">
        <v>200</v>
      </c>
      <c r="H26" s="165">
        <f t="shared" si="3"/>
        <v>7200</v>
      </c>
      <c r="I26" s="200">
        <f t="shared" si="5"/>
        <v>7200</v>
      </c>
      <c r="J26" s="164">
        <v>3</v>
      </c>
      <c r="K26" s="165">
        <f>J26*$G$26</f>
        <v>600</v>
      </c>
      <c r="L26" s="164">
        <v>3</v>
      </c>
      <c r="M26" s="165">
        <f>L26*$G$26</f>
        <v>600</v>
      </c>
      <c r="N26" s="164">
        <v>3</v>
      </c>
      <c r="O26" s="165">
        <f>N26*$G$26</f>
        <v>600</v>
      </c>
      <c r="P26" s="164">
        <v>3</v>
      </c>
      <c r="Q26" s="165">
        <f>P26*$G$26</f>
        <v>600</v>
      </c>
      <c r="R26" s="164">
        <v>3</v>
      </c>
      <c r="S26" s="165">
        <f>R26*$G$26</f>
        <v>600</v>
      </c>
      <c r="T26" s="164">
        <v>3</v>
      </c>
      <c r="U26" s="165">
        <f>T26*$G$26</f>
        <v>600</v>
      </c>
      <c r="V26" s="164">
        <v>3</v>
      </c>
      <c r="W26" s="165">
        <f>V26*$G$26</f>
        <v>600</v>
      </c>
      <c r="X26" s="164">
        <v>3</v>
      </c>
      <c r="Y26" s="165">
        <f>X26*$G$26</f>
        <v>600</v>
      </c>
      <c r="Z26" s="164">
        <v>3</v>
      </c>
      <c r="AA26" s="165">
        <f>Z26*$G$26</f>
        <v>600</v>
      </c>
      <c r="AB26" s="164">
        <v>3</v>
      </c>
      <c r="AC26" s="165">
        <f>AB26*$G$26</f>
        <v>600</v>
      </c>
      <c r="AD26" s="164">
        <v>3</v>
      </c>
      <c r="AE26" s="165">
        <f>AD26*$G$26</f>
        <v>600</v>
      </c>
      <c r="AF26" s="164">
        <v>3</v>
      </c>
      <c r="AG26" s="165">
        <f>AF26*$G$26</f>
        <v>600</v>
      </c>
      <c r="AH26" s="143">
        <f t="shared" si="2"/>
        <v>0</v>
      </c>
      <c r="AI26" s="143"/>
    </row>
    <row r="27" spans="1:35" ht="14.5" thickBot="1" x14ac:dyDescent="0.35">
      <c r="A27" s="126"/>
      <c r="B27" s="468" t="s">
        <v>138</v>
      </c>
      <c r="C27" s="468"/>
      <c r="D27" s="468"/>
      <c r="E27" s="468"/>
      <c r="F27" s="468"/>
      <c r="G27" s="468"/>
      <c r="H27" s="468"/>
      <c r="I27" s="144">
        <f>SUM(I16:I26)</f>
        <v>1008862.5</v>
      </c>
      <c r="J27" s="469">
        <f>SUM(K16:K26)</f>
        <v>116381.25</v>
      </c>
      <c r="K27" s="469"/>
      <c r="L27" s="469">
        <f>SUM(M16:M26)</f>
        <v>80730</v>
      </c>
      <c r="M27" s="469"/>
      <c r="N27" s="469">
        <f>SUM(O16:O26)</f>
        <v>80730</v>
      </c>
      <c r="O27" s="469"/>
      <c r="P27" s="469">
        <f>SUM(Q16:Q26)</f>
        <v>80730</v>
      </c>
      <c r="Q27" s="469"/>
      <c r="R27" s="469">
        <f>SUM(S16:S26)</f>
        <v>85181.25</v>
      </c>
      <c r="S27" s="469"/>
      <c r="T27" s="469">
        <f>SUM(U16:U26)</f>
        <v>80730</v>
      </c>
      <c r="U27" s="469"/>
      <c r="V27" s="469">
        <f>SUM(W16:W26)</f>
        <v>80730</v>
      </c>
      <c r="W27" s="469"/>
      <c r="X27" s="469">
        <f>SUM(Y16:Y26)</f>
        <v>80730</v>
      </c>
      <c r="Y27" s="469"/>
      <c r="Z27" s="469">
        <f>SUM(AA16:AA26)</f>
        <v>80730</v>
      </c>
      <c r="AA27" s="469"/>
      <c r="AB27" s="469">
        <f>SUM(AC16:AC26)</f>
        <v>80730</v>
      </c>
      <c r="AC27" s="469"/>
      <c r="AD27" s="469">
        <f>SUM(AE16:AE26)</f>
        <v>80730</v>
      </c>
      <c r="AE27" s="469"/>
      <c r="AF27" s="469">
        <f>SUM(AG16:AG26)</f>
        <v>80730</v>
      </c>
      <c r="AG27" s="469"/>
      <c r="AH27" s="143">
        <f>(J27+L27++N27+P27+R27+T27+V27+X27+Z27+AB27+AD27+AF27)-I27</f>
        <v>0</v>
      </c>
      <c r="AI27" s="143"/>
    </row>
    <row r="28" spans="1:35" s="217" customFormat="1" ht="14.5" x14ac:dyDescent="0.35">
      <c r="A28" s="212"/>
      <c r="B28" s="213"/>
      <c r="C28" s="213"/>
      <c r="D28" s="213"/>
      <c r="E28" s="214"/>
      <c r="F28" s="214"/>
      <c r="G28" s="214"/>
      <c r="H28" s="213"/>
      <c r="I28" s="215"/>
      <c r="J28" s="167"/>
      <c r="K28" s="214"/>
      <c r="L28" s="167"/>
      <c r="M28" s="214"/>
      <c r="N28" s="167"/>
      <c r="O28" s="214"/>
      <c r="P28" s="167"/>
      <c r="Q28" s="214"/>
      <c r="R28" s="167"/>
      <c r="S28" s="214"/>
      <c r="T28" s="167"/>
      <c r="U28" s="214"/>
      <c r="V28" s="167"/>
      <c r="W28" s="214"/>
      <c r="X28" s="167"/>
      <c r="Y28" s="214"/>
      <c r="Z28" s="167"/>
      <c r="AA28" s="214"/>
      <c r="AB28" s="167"/>
      <c r="AC28" s="214"/>
      <c r="AD28" s="167"/>
      <c r="AE28" s="214"/>
      <c r="AF28" s="167"/>
      <c r="AG28" s="214"/>
      <c r="AH28" s="216"/>
    </row>
    <row r="29" spans="1:35" ht="17.5" x14ac:dyDescent="0.3">
      <c r="A29" s="126"/>
      <c r="B29" s="463" t="s">
        <v>427</v>
      </c>
      <c r="C29" s="463"/>
      <c r="D29" s="463"/>
      <c r="E29" s="463"/>
      <c r="F29" s="463"/>
      <c r="G29" s="463"/>
      <c r="H29" s="463"/>
      <c r="I29" s="463"/>
      <c r="J29" s="463"/>
      <c r="K29" s="463"/>
      <c r="L29" s="463"/>
      <c r="M29" s="463"/>
      <c r="N29" s="463"/>
      <c r="O29" s="463"/>
      <c r="P29" s="463"/>
      <c r="Q29" s="463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3"/>
    </row>
    <row r="30" spans="1:35" x14ac:dyDescent="0.3">
      <c r="A30" s="126"/>
      <c r="B30" s="227"/>
      <c r="C30" s="199"/>
      <c r="D30" s="199"/>
      <c r="E30" s="172"/>
      <c r="F30" s="172"/>
      <c r="G30" s="172"/>
      <c r="H30" s="172"/>
      <c r="I30" s="172"/>
      <c r="J30" s="174"/>
      <c r="K30" s="172"/>
      <c r="L30" s="174"/>
      <c r="M30" s="172"/>
      <c r="N30" s="174"/>
      <c r="O30" s="172"/>
      <c r="P30" s="174"/>
      <c r="Q30" s="172"/>
      <c r="R30" s="174"/>
      <c r="S30" s="172"/>
      <c r="T30" s="174"/>
      <c r="U30" s="172"/>
      <c r="V30" s="174"/>
      <c r="W30" s="172"/>
      <c r="X30" s="174"/>
      <c r="Y30" s="172"/>
      <c r="Z30" s="174"/>
      <c r="AA30" s="172"/>
      <c r="AB30" s="174"/>
      <c r="AC30" s="172"/>
      <c r="AD30" s="174"/>
      <c r="AE30" s="172"/>
      <c r="AF30" s="174"/>
      <c r="AG30" s="172"/>
      <c r="AH30" s="143"/>
    </row>
    <row r="31" spans="1:35" x14ac:dyDescent="0.3">
      <c r="A31" s="126"/>
      <c r="B31" s="467" t="s">
        <v>42</v>
      </c>
      <c r="C31" s="454" t="s">
        <v>222</v>
      </c>
      <c r="D31" s="454" t="s">
        <v>223</v>
      </c>
      <c r="E31" s="467" t="s">
        <v>43</v>
      </c>
      <c r="F31" s="467" t="s">
        <v>44</v>
      </c>
      <c r="G31" s="467" t="s">
        <v>164</v>
      </c>
      <c r="H31" s="467" t="s">
        <v>45</v>
      </c>
      <c r="I31" s="467" t="s">
        <v>46</v>
      </c>
      <c r="J31" s="467" t="s">
        <v>152</v>
      </c>
      <c r="K31" s="467"/>
      <c r="L31" s="467" t="s">
        <v>153</v>
      </c>
      <c r="M31" s="467"/>
      <c r="N31" s="467" t="s">
        <v>154</v>
      </c>
      <c r="O31" s="467"/>
      <c r="P31" s="467" t="s">
        <v>155</v>
      </c>
      <c r="Q31" s="467"/>
      <c r="R31" s="467" t="s">
        <v>156</v>
      </c>
      <c r="S31" s="467"/>
      <c r="T31" s="467" t="s">
        <v>157</v>
      </c>
      <c r="U31" s="467"/>
      <c r="V31" s="467" t="s">
        <v>158</v>
      </c>
      <c r="W31" s="467"/>
      <c r="X31" s="467" t="s">
        <v>159</v>
      </c>
      <c r="Y31" s="467"/>
      <c r="Z31" s="467" t="s">
        <v>160</v>
      </c>
      <c r="AA31" s="467"/>
      <c r="AB31" s="467" t="s">
        <v>161</v>
      </c>
      <c r="AC31" s="467"/>
      <c r="AD31" s="467" t="s">
        <v>162</v>
      </c>
      <c r="AE31" s="467"/>
      <c r="AF31" s="467" t="s">
        <v>163</v>
      </c>
      <c r="AG31" s="467"/>
      <c r="AH31" s="143"/>
    </row>
    <row r="32" spans="1:35" x14ac:dyDescent="0.3">
      <c r="A32" s="126"/>
      <c r="B32" s="467"/>
      <c r="C32" s="455"/>
      <c r="D32" s="455"/>
      <c r="E32" s="467"/>
      <c r="F32" s="467"/>
      <c r="G32" s="467"/>
      <c r="H32" s="467"/>
      <c r="I32" s="467"/>
      <c r="J32" s="173" t="s">
        <v>47</v>
      </c>
      <c r="K32" s="173" t="s">
        <v>48</v>
      </c>
      <c r="L32" s="173" t="s">
        <v>47</v>
      </c>
      <c r="M32" s="173" t="s">
        <v>48</v>
      </c>
      <c r="N32" s="173" t="s">
        <v>47</v>
      </c>
      <c r="O32" s="173" t="s">
        <v>48</v>
      </c>
      <c r="P32" s="173" t="s">
        <v>47</v>
      </c>
      <c r="Q32" s="173" t="s">
        <v>48</v>
      </c>
      <c r="R32" s="173" t="s">
        <v>47</v>
      </c>
      <c r="S32" s="173" t="s">
        <v>48</v>
      </c>
      <c r="T32" s="173" t="s">
        <v>47</v>
      </c>
      <c r="U32" s="173" t="s">
        <v>48</v>
      </c>
      <c r="V32" s="173" t="s">
        <v>47</v>
      </c>
      <c r="W32" s="173" t="s">
        <v>48</v>
      </c>
      <c r="X32" s="173" t="s">
        <v>47</v>
      </c>
      <c r="Y32" s="173" t="s">
        <v>48</v>
      </c>
      <c r="Z32" s="173" t="s">
        <v>47</v>
      </c>
      <c r="AA32" s="173" t="s">
        <v>48</v>
      </c>
      <c r="AB32" s="173" t="s">
        <v>47</v>
      </c>
      <c r="AC32" s="173" t="s">
        <v>48</v>
      </c>
      <c r="AD32" s="173" t="s">
        <v>47</v>
      </c>
      <c r="AE32" s="173" t="s">
        <v>48</v>
      </c>
      <c r="AF32" s="173" t="s">
        <v>47</v>
      </c>
      <c r="AG32" s="173" t="s">
        <v>48</v>
      </c>
      <c r="AH32" s="143"/>
    </row>
    <row r="33" spans="1:35" ht="65" customHeight="1" x14ac:dyDescent="0.3">
      <c r="A33" s="141"/>
      <c r="B33" s="228" t="s">
        <v>326</v>
      </c>
      <c r="C33" s="228" t="s">
        <v>413</v>
      </c>
      <c r="D33" s="228" t="s">
        <v>388</v>
      </c>
      <c r="E33" s="164">
        <v>6</v>
      </c>
      <c r="F33" s="164" t="s">
        <v>55</v>
      </c>
      <c r="G33" s="169">
        <f>'Atividades Coletivas'!K4</f>
        <v>2278</v>
      </c>
      <c r="H33" s="165">
        <f>E33*G33</f>
        <v>13668</v>
      </c>
      <c r="I33" s="200">
        <f>H33</f>
        <v>13668</v>
      </c>
      <c r="J33" s="164">
        <v>6</v>
      </c>
      <c r="K33" s="165">
        <f>J33*G33</f>
        <v>13668</v>
      </c>
      <c r="L33" s="164"/>
      <c r="M33" s="165"/>
      <c r="N33" s="164"/>
      <c r="O33" s="165"/>
      <c r="P33" s="164"/>
      <c r="Q33" s="165"/>
      <c r="R33" s="164"/>
      <c r="S33" s="165"/>
      <c r="T33" s="164"/>
      <c r="U33" s="165"/>
      <c r="V33" s="164"/>
      <c r="W33" s="165"/>
      <c r="X33" s="164"/>
      <c r="Y33" s="165"/>
      <c r="Z33" s="164"/>
      <c r="AA33" s="165"/>
      <c r="AB33" s="164"/>
      <c r="AC33" s="165"/>
      <c r="AD33" s="164"/>
      <c r="AE33" s="165"/>
      <c r="AF33" s="164"/>
      <c r="AG33" s="165"/>
      <c r="AH33" s="143">
        <f t="shared" ref="AH33:AH42" si="19">(K33+M33+O33+Q33+S33+U33+W33+Y33+AA33+AC33+AE33+AG33)-I33</f>
        <v>0</v>
      </c>
      <c r="AI33" s="143"/>
    </row>
    <row r="34" spans="1:35" ht="84" x14ac:dyDescent="0.3">
      <c r="A34" s="141"/>
      <c r="B34" s="228" t="s">
        <v>282</v>
      </c>
      <c r="C34" s="228" t="s">
        <v>414</v>
      </c>
      <c r="D34" s="228" t="s">
        <v>478</v>
      </c>
      <c r="E34" s="164">
        <v>13</v>
      </c>
      <c r="F34" s="164" t="s">
        <v>330</v>
      </c>
      <c r="G34" s="169">
        <f>'Atividades Coletivas'!K15</f>
        <v>4438</v>
      </c>
      <c r="H34" s="165">
        <f>E34*G34</f>
        <v>57694</v>
      </c>
      <c r="I34" s="200">
        <f>H34</f>
        <v>57694</v>
      </c>
      <c r="J34" s="164"/>
      <c r="K34" s="165"/>
      <c r="L34" s="164">
        <v>2</v>
      </c>
      <c r="M34" s="165">
        <f>L34*$G$34</f>
        <v>8876</v>
      </c>
      <c r="N34" s="164"/>
      <c r="O34" s="165">
        <f>N34*$G$34</f>
        <v>0</v>
      </c>
      <c r="P34" s="164">
        <v>2</v>
      </c>
      <c r="Q34" s="165">
        <f>P34*$G$34</f>
        <v>8876</v>
      </c>
      <c r="R34" s="164">
        <v>2</v>
      </c>
      <c r="S34" s="165">
        <f>R34*$G$34</f>
        <v>8876</v>
      </c>
      <c r="T34" s="164">
        <v>4</v>
      </c>
      <c r="U34" s="165">
        <f>T34*$G$34</f>
        <v>17752</v>
      </c>
      <c r="V34" s="164">
        <v>3</v>
      </c>
      <c r="W34" s="165">
        <f>V34*$G$34</f>
        <v>13314</v>
      </c>
      <c r="X34" s="164"/>
      <c r="Y34" s="165"/>
      <c r="Z34" s="164"/>
      <c r="AA34" s="165"/>
      <c r="AB34" s="164"/>
      <c r="AC34" s="165"/>
      <c r="AD34" s="164"/>
      <c r="AE34" s="165"/>
      <c r="AF34" s="164"/>
      <c r="AG34" s="165"/>
      <c r="AH34" s="143">
        <f t="shared" si="19"/>
        <v>0</v>
      </c>
      <c r="AI34" s="143"/>
    </row>
    <row r="35" spans="1:35" ht="110" customHeight="1" x14ac:dyDescent="0.3">
      <c r="A35" s="141"/>
      <c r="B35" s="228" t="s">
        <v>273</v>
      </c>
      <c r="C35" s="228" t="s">
        <v>417</v>
      </c>
      <c r="D35" s="228" t="s">
        <v>390</v>
      </c>
      <c r="E35" s="164">
        <v>6</v>
      </c>
      <c r="F35" s="164" t="s">
        <v>149</v>
      </c>
      <c r="G35" s="169">
        <f>'Atividades Coletivas'!K27</f>
        <v>4422.8</v>
      </c>
      <c r="H35" s="165">
        <f t="shared" ref="H35:H40" si="20">E35*G35</f>
        <v>26536.800000000003</v>
      </c>
      <c r="I35" s="200">
        <f t="shared" ref="I35:I42" si="21">H35</f>
        <v>26536.800000000003</v>
      </c>
      <c r="J35" s="164">
        <v>2</v>
      </c>
      <c r="K35" s="165">
        <f>J35*$G$35</f>
        <v>8845.6</v>
      </c>
      <c r="L35" s="164">
        <v>4</v>
      </c>
      <c r="M35" s="165">
        <f>L35*$G$35</f>
        <v>17691.2</v>
      </c>
      <c r="N35" s="164"/>
      <c r="O35" s="165"/>
      <c r="P35" s="164"/>
      <c r="Q35" s="165"/>
      <c r="R35" s="164"/>
      <c r="S35" s="165"/>
      <c r="T35" s="164"/>
      <c r="U35" s="165"/>
      <c r="V35" s="164"/>
      <c r="W35" s="165"/>
      <c r="X35" s="164"/>
      <c r="Y35" s="165"/>
      <c r="Z35" s="164"/>
      <c r="AA35" s="165"/>
      <c r="AB35" s="164"/>
      <c r="AC35" s="165"/>
      <c r="AD35" s="164"/>
      <c r="AE35" s="165"/>
      <c r="AF35" s="164"/>
      <c r="AG35" s="165"/>
      <c r="AH35" s="143">
        <f t="shared" si="19"/>
        <v>0</v>
      </c>
      <c r="AI35" s="143"/>
    </row>
    <row r="36" spans="1:35" ht="56" x14ac:dyDescent="0.3">
      <c r="A36" s="141"/>
      <c r="B36" s="228" t="s">
        <v>274</v>
      </c>
      <c r="C36" s="228" t="s">
        <v>367</v>
      </c>
      <c r="D36" s="228" t="s">
        <v>477</v>
      </c>
      <c r="E36" s="164">
        <v>5</v>
      </c>
      <c r="F36" s="164" t="s">
        <v>149</v>
      </c>
      <c r="G36" s="169">
        <f>'Atividades Coletivas'!K38</f>
        <v>5838</v>
      </c>
      <c r="H36" s="165">
        <f t="shared" si="20"/>
        <v>29190</v>
      </c>
      <c r="I36" s="200">
        <f t="shared" si="21"/>
        <v>29190</v>
      </c>
      <c r="J36" s="164">
        <v>1</v>
      </c>
      <c r="K36" s="165">
        <f>J36*$G$36</f>
        <v>5838</v>
      </c>
      <c r="L36" s="164"/>
      <c r="M36" s="165"/>
      <c r="N36" s="164"/>
      <c r="O36" s="165"/>
      <c r="P36" s="164">
        <v>2</v>
      </c>
      <c r="Q36" s="165">
        <f>P36*$G$36</f>
        <v>11676</v>
      </c>
      <c r="R36" s="164"/>
      <c r="S36" s="165"/>
      <c r="T36" s="164">
        <v>2</v>
      </c>
      <c r="U36" s="165">
        <f>T36*$G$36</f>
        <v>11676</v>
      </c>
      <c r="V36" s="164"/>
      <c r="W36" s="165"/>
      <c r="X36" s="164"/>
      <c r="Y36" s="165"/>
      <c r="Z36" s="164"/>
      <c r="AA36" s="165"/>
      <c r="AB36" s="164"/>
      <c r="AC36" s="165"/>
      <c r="AD36" s="164"/>
      <c r="AE36" s="165"/>
      <c r="AF36" s="164"/>
      <c r="AG36" s="165"/>
      <c r="AH36" s="143">
        <f t="shared" si="19"/>
        <v>0</v>
      </c>
      <c r="AI36" s="143"/>
    </row>
    <row r="37" spans="1:35" ht="70" x14ac:dyDescent="0.3">
      <c r="A37" s="141"/>
      <c r="B37" s="228" t="s">
        <v>275</v>
      </c>
      <c r="C37" s="228" t="s">
        <v>376</v>
      </c>
      <c r="D37" s="228" t="s">
        <v>389</v>
      </c>
      <c r="E37" s="164">
        <v>2</v>
      </c>
      <c r="F37" s="164" t="s">
        <v>149</v>
      </c>
      <c r="G37" s="169">
        <f>'Atividades Coletivas'!K49</f>
        <v>5838</v>
      </c>
      <c r="H37" s="165">
        <f t="shared" si="20"/>
        <v>11676</v>
      </c>
      <c r="I37" s="200">
        <f t="shared" si="21"/>
        <v>11676</v>
      </c>
      <c r="J37" s="164"/>
      <c r="K37" s="165"/>
      <c r="L37" s="164">
        <v>1</v>
      </c>
      <c r="M37" s="165">
        <f>L37*$G$37</f>
        <v>5838</v>
      </c>
      <c r="N37" s="164">
        <v>1</v>
      </c>
      <c r="O37" s="165">
        <f>N37*$G$37</f>
        <v>5838</v>
      </c>
      <c r="P37" s="164"/>
      <c r="Q37" s="165"/>
      <c r="R37" s="164"/>
      <c r="S37" s="165"/>
      <c r="T37" s="164"/>
      <c r="U37" s="165"/>
      <c r="V37" s="164"/>
      <c r="W37" s="165"/>
      <c r="X37" s="164"/>
      <c r="Y37" s="165"/>
      <c r="Z37" s="164"/>
      <c r="AA37" s="165"/>
      <c r="AB37" s="164"/>
      <c r="AC37" s="165"/>
      <c r="AD37" s="164"/>
      <c r="AE37" s="165"/>
      <c r="AF37" s="164"/>
      <c r="AG37" s="165"/>
      <c r="AH37" s="143">
        <f t="shared" si="19"/>
        <v>0</v>
      </c>
      <c r="AI37" s="143"/>
    </row>
    <row r="38" spans="1:35" ht="120" customHeight="1" x14ac:dyDescent="0.3">
      <c r="A38" s="141"/>
      <c r="B38" s="228" t="s">
        <v>328</v>
      </c>
      <c r="C38" s="228" t="s">
        <v>368</v>
      </c>
      <c r="D38" s="228" t="s">
        <v>479</v>
      </c>
      <c r="E38" s="164">
        <v>1</v>
      </c>
      <c r="F38" s="164" t="s">
        <v>331</v>
      </c>
      <c r="G38" s="169">
        <f>'Atividades Coletivas'!K60</f>
        <v>70500</v>
      </c>
      <c r="H38" s="165">
        <f t="shared" si="20"/>
        <v>70500</v>
      </c>
      <c r="I38" s="200">
        <f t="shared" si="21"/>
        <v>70500</v>
      </c>
      <c r="J38" s="164"/>
      <c r="K38" s="165"/>
      <c r="L38" s="164"/>
      <c r="M38" s="165"/>
      <c r="N38" s="164"/>
      <c r="O38" s="165"/>
      <c r="P38" s="164"/>
      <c r="Q38" s="165"/>
      <c r="R38" s="164"/>
      <c r="S38" s="165"/>
      <c r="T38" s="164"/>
      <c r="U38" s="165"/>
      <c r="V38" s="164"/>
      <c r="W38" s="165"/>
      <c r="X38" s="164"/>
      <c r="Y38" s="165"/>
      <c r="Z38" s="164"/>
      <c r="AA38" s="165"/>
      <c r="AB38" s="164"/>
      <c r="AC38" s="165"/>
      <c r="AD38" s="164">
        <v>1</v>
      </c>
      <c r="AE38" s="165">
        <f>AD38*$G$38</f>
        <v>70500</v>
      </c>
      <c r="AF38" s="164"/>
      <c r="AG38" s="165"/>
      <c r="AH38" s="143">
        <f t="shared" si="19"/>
        <v>0</v>
      </c>
      <c r="AI38" s="143"/>
    </row>
    <row r="39" spans="1:35" ht="70" x14ac:dyDescent="0.3">
      <c r="A39" s="141"/>
      <c r="B39" s="228" t="s">
        <v>481</v>
      </c>
      <c r="C39" s="228" t="s">
        <v>369</v>
      </c>
      <c r="D39" s="228" t="s">
        <v>480</v>
      </c>
      <c r="E39" s="164">
        <v>1</v>
      </c>
      <c r="F39" s="164" t="s">
        <v>332</v>
      </c>
      <c r="G39" s="169">
        <f>'Atividades Coletivas'!K74</f>
        <v>29300</v>
      </c>
      <c r="H39" s="165">
        <f t="shared" si="20"/>
        <v>29300</v>
      </c>
      <c r="I39" s="200">
        <f t="shared" si="21"/>
        <v>29300</v>
      </c>
      <c r="J39" s="164"/>
      <c r="K39" s="165"/>
      <c r="L39" s="164"/>
      <c r="M39" s="165"/>
      <c r="N39" s="164"/>
      <c r="O39" s="165"/>
      <c r="P39" s="164">
        <v>1</v>
      </c>
      <c r="Q39" s="165">
        <f>P39*$G$39</f>
        <v>29300</v>
      </c>
      <c r="R39" s="164"/>
      <c r="S39" s="165"/>
      <c r="T39" s="164"/>
      <c r="U39" s="165"/>
      <c r="V39" s="164"/>
      <c r="W39" s="165"/>
      <c r="X39" s="164"/>
      <c r="Y39" s="165"/>
      <c r="Z39" s="164"/>
      <c r="AA39" s="165"/>
      <c r="AB39" s="164"/>
      <c r="AC39" s="165"/>
      <c r="AD39" s="164"/>
      <c r="AE39" s="165"/>
      <c r="AF39" s="164"/>
      <c r="AG39" s="165"/>
      <c r="AH39" s="143">
        <f t="shared" si="19"/>
        <v>0</v>
      </c>
      <c r="AI39" s="143"/>
    </row>
    <row r="40" spans="1:35" ht="56" x14ac:dyDescent="0.3">
      <c r="A40" s="141"/>
      <c r="B40" s="228" t="s">
        <v>482</v>
      </c>
      <c r="C40" s="228" t="s">
        <v>377</v>
      </c>
      <c r="D40" s="228" t="s">
        <v>480</v>
      </c>
      <c r="E40" s="164">
        <v>1</v>
      </c>
      <c r="F40" s="164" t="s">
        <v>332</v>
      </c>
      <c r="G40" s="169">
        <f>'Atividades Coletivas'!K84</f>
        <v>21960</v>
      </c>
      <c r="H40" s="165">
        <f t="shared" si="20"/>
        <v>21960</v>
      </c>
      <c r="I40" s="200">
        <f t="shared" si="21"/>
        <v>21960</v>
      </c>
      <c r="J40" s="164"/>
      <c r="K40" s="165"/>
      <c r="L40" s="164"/>
      <c r="M40" s="165"/>
      <c r="N40" s="164"/>
      <c r="O40" s="165"/>
      <c r="P40" s="164"/>
      <c r="Q40" s="165"/>
      <c r="R40" s="164"/>
      <c r="S40" s="165"/>
      <c r="T40" s="164">
        <v>1</v>
      </c>
      <c r="U40" s="165">
        <f>T40*$G$40</f>
        <v>21960</v>
      </c>
      <c r="V40" s="164"/>
      <c r="W40" s="165"/>
      <c r="X40" s="164"/>
      <c r="Y40" s="165"/>
      <c r="Z40" s="164"/>
      <c r="AA40" s="165"/>
      <c r="AB40" s="164"/>
      <c r="AC40" s="165"/>
      <c r="AD40" s="164"/>
      <c r="AE40" s="165"/>
      <c r="AF40" s="164"/>
      <c r="AG40" s="165"/>
      <c r="AH40" s="143">
        <f t="shared" si="19"/>
        <v>0</v>
      </c>
      <c r="AI40" s="143"/>
    </row>
    <row r="41" spans="1:35" ht="70" x14ac:dyDescent="0.3">
      <c r="A41" s="141"/>
      <c r="B41" s="228" t="s">
        <v>333</v>
      </c>
      <c r="C41" s="228" t="s">
        <v>505</v>
      </c>
      <c r="D41" s="166" t="s">
        <v>491</v>
      </c>
      <c r="E41" s="164">
        <f>'Atividades Coletivas'!J95</f>
        <v>400</v>
      </c>
      <c r="F41" s="164" t="s">
        <v>150</v>
      </c>
      <c r="G41" s="169">
        <v>120</v>
      </c>
      <c r="H41" s="165">
        <f>E41*G41</f>
        <v>48000</v>
      </c>
      <c r="I41" s="200">
        <f t="shared" si="21"/>
        <v>48000</v>
      </c>
      <c r="J41" s="164">
        <f>6*8</f>
        <v>48</v>
      </c>
      <c r="K41" s="165">
        <f>J41*$G$41</f>
        <v>5760</v>
      </c>
      <c r="L41" s="164">
        <f>14*8</f>
        <v>112</v>
      </c>
      <c r="M41" s="165">
        <f>L41*$G$41</f>
        <v>13440</v>
      </c>
      <c r="N41" s="164">
        <f>2*8</f>
        <v>16</v>
      </c>
      <c r="O41" s="165">
        <f>N41*$G$41</f>
        <v>1920</v>
      </c>
      <c r="P41" s="164">
        <f>8*8</f>
        <v>64</v>
      </c>
      <c r="Q41" s="165">
        <f>P41*$G$41</f>
        <v>7680</v>
      </c>
      <c r="R41" s="164">
        <f>2*8</f>
        <v>16</v>
      </c>
      <c r="S41" s="165">
        <f>R41*$G$41</f>
        <v>1920</v>
      </c>
      <c r="T41" s="164">
        <f>12*8</f>
        <v>96</v>
      </c>
      <c r="U41" s="165">
        <f>T41*$G$41</f>
        <v>11520</v>
      </c>
      <c r="V41" s="164">
        <f>6*8</f>
        <v>48</v>
      </c>
      <c r="W41" s="165">
        <f>V41*$G$41</f>
        <v>5760</v>
      </c>
      <c r="X41" s="164"/>
      <c r="Y41" s="165">
        <f>X41*$G$41</f>
        <v>0</v>
      </c>
      <c r="Z41" s="164"/>
      <c r="AA41" s="165"/>
      <c r="AB41" s="164"/>
      <c r="AC41" s="165"/>
      <c r="AD41" s="164">
        <v>0</v>
      </c>
      <c r="AE41" s="165">
        <f>AD41*$G$41</f>
        <v>0</v>
      </c>
      <c r="AF41" s="164"/>
      <c r="AG41" s="165"/>
      <c r="AH41" s="143">
        <f t="shared" si="19"/>
        <v>0</v>
      </c>
      <c r="AI41" s="143"/>
    </row>
    <row r="42" spans="1:35" ht="70" x14ac:dyDescent="0.3">
      <c r="A42" s="141"/>
      <c r="B42" s="228" t="s">
        <v>175</v>
      </c>
      <c r="C42" s="228" t="s">
        <v>391</v>
      </c>
      <c r="D42" s="166" t="s">
        <v>491</v>
      </c>
      <c r="E42" s="164">
        <v>1</v>
      </c>
      <c r="F42" s="164" t="s">
        <v>166</v>
      </c>
      <c r="G42" s="169">
        <f>'Kit para Atividades coletivas'!E21</f>
        <v>61840</v>
      </c>
      <c r="H42" s="165">
        <f>G42</f>
        <v>61840</v>
      </c>
      <c r="I42" s="200">
        <f t="shared" si="21"/>
        <v>61840</v>
      </c>
      <c r="J42" s="164"/>
      <c r="K42" s="165"/>
      <c r="L42" s="164">
        <v>1</v>
      </c>
      <c r="M42" s="165">
        <f>L42*$G$42</f>
        <v>61840</v>
      </c>
      <c r="N42" s="164"/>
      <c r="O42" s="165"/>
      <c r="P42" s="164"/>
      <c r="Q42" s="165"/>
      <c r="R42" s="164"/>
      <c r="S42" s="165"/>
      <c r="T42" s="164"/>
      <c r="U42" s="165"/>
      <c r="V42" s="164"/>
      <c r="W42" s="165"/>
      <c r="X42" s="164"/>
      <c r="Y42" s="165"/>
      <c r="Z42" s="164"/>
      <c r="AA42" s="165"/>
      <c r="AB42" s="164"/>
      <c r="AC42" s="165"/>
      <c r="AD42" s="164"/>
      <c r="AE42" s="165"/>
      <c r="AF42" s="164"/>
      <c r="AG42" s="165"/>
      <c r="AH42" s="143">
        <f t="shared" si="19"/>
        <v>0</v>
      </c>
      <c r="AI42" s="143"/>
    </row>
    <row r="43" spans="1:35" x14ac:dyDescent="0.3">
      <c r="A43" s="126"/>
      <c r="B43" s="466" t="s">
        <v>141</v>
      </c>
      <c r="C43" s="466"/>
      <c r="D43" s="466"/>
      <c r="E43" s="466"/>
      <c r="F43" s="466"/>
      <c r="G43" s="466"/>
      <c r="H43" s="466"/>
      <c r="I43" s="175">
        <f>SUM(I33:I42)</f>
        <v>370364.8</v>
      </c>
      <c r="J43" s="464">
        <f>SUM(K33:K42)</f>
        <v>34111.599999999999</v>
      </c>
      <c r="K43" s="464"/>
      <c r="L43" s="464">
        <f>SUM(M33:M42)</f>
        <v>107685.2</v>
      </c>
      <c r="M43" s="464"/>
      <c r="N43" s="464">
        <f>SUM(O33:O42)</f>
        <v>7758</v>
      </c>
      <c r="O43" s="464"/>
      <c r="P43" s="464">
        <f>SUM(Q33:Q42)</f>
        <v>57532</v>
      </c>
      <c r="Q43" s="464"/>
      <c r="R43" s="464">
        <f>SUM(S33:S42)</f>
        <v>10796</v>
      </c>
      <c r="S43" s="464"/>
      <c r="T43" s="464">
        <f>SUM(U33:U42)</f>
        <v>62908</v>
      </c>
      <c r="U43" s="464"/>
      <c r="V43" s="464">
        <f>SUM(W33:W42)</f>
        <v>19074</v>
      </c>
      <c r="W43" s="464"/>
      <c r="X43" s="464">
        <f>SUM(Y33:Y42)</f>
        <v>0</v>
      </c>
      <c r="Y43" s="464"/>
      <c r="Z43" s="464">
        <f>SUM(AA33:AA42)</f>
        <v>0</v>
      </c>
      <c r="AA43" s="464"/>
      <c r="AB43" s="464">
        <f>SUM(AC33:AC42)</f>
        <v>0</v>
      </c>
      <c r="AC43" s="464"/>
      <c r="AD43" s="464">
        <f>SUM(AE33:AE42)</f>
        <v>70500</v>
      </c>
      <c r="AE43" s="464"/>
      <c r="AF43" s="464">
        <f>SUM(AG33:AG42)</f>
        <v>0</v>
      </c>
      <c r="AG43" s="464"/>
      <c r="AH43" s="143">
        <f>(J43+L43++N43+P43+R43+T43+V43+X43+Z43+AB43+AD43+AF43)-I43</f>
        <v>0</v>
      </c>
      <c r="AI43" s="143"/>
    </row>
    <row r="44" spans="1:35" x14ac:dyDescent="0.3">
      <c r="A44" s="126"/>
      <c r="B44" s="139"/>
      <c r="C44" s="213"/>
      <c r="D44" s="213"/>
      <c r="E44" s="145"/>
      <c r="F44" s="145"/>
      <c r="G44" s="145"/>
      <c r="H44" s="139"/>
      <c r="I44" s="145"/>
      <c r="J44" s="133"/>
      <c r="K44" s="145"/>
      <c r="L44" s="133"/>
      <c r="M44" s="145"/>
      <c r="N44" s="133"/>
      <c r="O44" s="145"/>
      <c r="P44" s="133"/>
      <c r="Q44" s="145"/>
      <c r="R44" s="133"/>
      <c r="S44" s="145"/>
      <c r="T44" s="133"/>
      <c r="U44" s="145"/>
      <c r="V44" s="133"/>
      <c r="W44" s="145"/>
      <c r="X44" s="133"/>
      <c r="Y44" s="145"/>
      <c r="Z44" s="133"/>
      <c r="AA44" s="145"/>
      <c r="AB44" s="133"/>
      <c r="AC44" s="145"/>
      <c r="AD44" s="133"/>
      <c r="AE44" s="145"/>
      <c r="AF44" s="133"/>
      <c r="AG44" s="145"/>
      <c r="AH44" s="143"/>
    </row>
    <row r="45" spans="1:35" ht="17.5" x14ac:dyDescent="0.3">
      <c r="A45" s="126"/>
      <c r="B45" s="465" t="s">
        <v>428</v>
      </c>
      <c r="C45" s="465"/>
      <c r="D45" s="465"/>
      <c r="E45" s="465"/>
      <c r="F45" s="465"/>
      <c r="G45" s="465"/>
      <c r="H45" s="465"/>
      <c r="I45" s="465"/>
      <c r="J45" s="465"/>
      <c r="K45" s="465"/>
      <c r="L45" s="465"/>
      <c r="M45" s="465"/>
      <c r="N45" s="465"/>
      <c r="O45" s="465"/>
      <c r="P45" s="465"/>
      <c r="Q45" s="465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3"/>
    </row>
    <row r="46" spans="1:35" x14ac:dyDescent="0.3">
      <c r="A46" s="126"/>
      <c r="B46" s="171"/>
      <c r="C46" s="172"/>
      <c r="D46" s="172"/>
      <c r="E46" s="172"/>
      <c r="F46" s="172"/>
      <c r="G46" s="172"/>
      <c r="H46" s="172"/>
      <c r="I46" s="172"/>
      <c r="J46" s="174"/>
      <c r="K46" s="172"/>
      <c r="L46" s="174"/>
      <c r="M46" s="172"/>
      <c r="N46" s="174"/>
      <c r="O46" s="172"/>
      <c r="P46" s="174"/>
      <c r="Q46" s="172"/>
      <c r="R46" s="174"/>
      <c r="S46" s="172"/>
      <c r="T46" s="174"/>
      <c r="U46" s="172"/>
      <c r="V46" s="174"/>
      <c r="W46" s="172"/>
      <c r="X46" s="174"/>
      <c r="Y46" s="172"/>
      <c r="Z46" s="174"/>
      <c r="AA46" s="172"/>
      <c r="AB46" s="174"/>
      <c r="AC46" s="172"/>
      <c r="AD46" s="174"/>
      <c r="AE46" s="172"/>
      <c r="AF46" s="174"/>
      <c r="AG46" s="172"/>
      <c r="AH46" s="143"/>
    </row>
    <row r="47" spans="1:35" ht="14.5" customHeight="1" x14ac:dyDescent="0.3">
      <c r="A47" s="126"/>
      <c r="B47" s="462" t="s">
        <v>42</v>
      </c>
      <c r="C47" s="454" t="s">
        <v>222</v>
      </c>
      <c r="D47" s="454" t="s">
        <v>223</v>
      </c>
      <c r="E47" s="462" t="s">
        <v>43</v>
      </c>
      <c r="F47" s="462" t="s">
        <v>44</v>
      </c>
      <c r="G47" s="462" t="s">
        <v>144</v>
      </c>
      <c r="H47" s="462" t="s">
        <v>45</v>
      </c>
      <c r="I47" s="462" t="s">
        <v>46</v>
      </c>
      <c r="J47" s="462" t="s">
        <v>152</v>
      </c>
      <c r="K47" s="462"/>
      <c r="L47" s="462" t="s">
        <v>153</v>
      </c>
      <c r="M47" s="462"/>
      <c r="N47" s="462" t="s">
        <v>154</v>
      </c>
      <c r="O47" s="462"/>
      <c r="P47" s="462" t="s">
        <v>155</v>
      </c>
      <c r="Q47" s="462"/>
      <c r="R47" s="462" t="s">
        <v>156</v>
      </c>
      <c r="S47" s="462"/>
      <c r="T47" s="462" t="s">
        <v>157</v>
      </c>
      <c r="U47" s="462"/>
      <c r="V47" s="462" t="s">
        <v>158</v>
      </c>
      <c r="W47" s="462"/>
      <c r="X47" s="462" t="s">
        <v>159</v>
      </c>
      <c r="Y47" s="462"/>
      <c r="Z47" s="462" t="s">
        <v>160</v>
      </c>
      <c r="AA47" s="462"/>
      <c r="AB47" s="462" t="s">
        <v>161</v>
      </c>
      <c r="AC47" s="462"/>
      <c r="AD47" s="462" t="s">
        <v>162</v>
      </c>
      <c r="AE47" s="462"/>
      <c r="AF47" s="462" t="s">
        <v>163</v>
      </c>
      <c r="AG47" s="462"/>
      <c r="AH47" s="143"/>
      <c r="AI47" s="360"/>
    </row>
    <row r="48" spans="1:35" x14ac:dyDescent="0.3">
      <c r="A48" s="126"/>
      <c r="B48" s="462"/>
      <c r="C48" s="455"/>
      <c r="D48" s="455"/>
      <c r="E48" s="462"/>
      <c r="F48" s="462"/>
      <c r="G48" s="462"/>
      <c r="H48" s="462"/>
      <c r="I48" s="462"/>
      <c r="J48" s="168" t="s">
        <v>47</v>
      </c>
      <c r="K48" s="168" t="s">
        <v>48</v>
      </c>
      <c r="L48" s="168" t="s">
        <v>47</v>
      </c>
      <c r="M48" s="168" t="s">
        <v>48</v>
      </c>
      <c r="N48" s="168" t="s">
        <v>47</v>
      </c>
      <c r="O48" s="168" t="s">
        <v>48</v>
      </c>
      <c r="P48" s="168" t="s">
        <v>47</v>
      </c>
      <c r="Q48" s="168" t="s">
        <v>48</v>
      </c>
      <c r="R48" s="168" t="s">
        <v>47</v>
      </c>
      <c r="S48" s="168" t="s">
        <v>48</v>
      </c>
      <c r="T48" s="168" t="s">
        <v>47</v>
      </c>
      <c r="U48" s="168" t="s">
        <v>48</v>
      </c>
      <c r="V48" s="168" t="s">
        <v>47</v>
      </c>
      <c r="W48" s="168" t="s">
        <v>48</v>
      </c>
      <c r="X48" s="168" t="s">
        <v>47</v>
      </c>
      <c r="Y48" s="168" t="s">
        <v>48</v>
      </c>
      <c r="Z48" s="168" t="s">
        <v>47</v>
      </c>
      <c r="AA48" s="168" t="s">
        <v>48</v>
      </c>
      <c r="AB48" s="168" t="s">
        <v>47</v>
      </c>
      <c r="AC48" s="168" t="s">
        <v>48</v>
      </c>
      <c r="AD48" s="168" t="s">
        <v>47</v>
      </c>
      <c r="AE48" s="168" t="s">
        <v>48</v>
      </c>
      <c r="AF48" s="168" t="s">
        <v>47</v>
      </c>
      <c r="AG48" s="168" t="s">
        <v>48</v>
      </c>
      <c r="AH48" s="143"/>
    </row>
    <row r="49" spans="1:35" ht="60" customHeight="1" x14ac:dyDescent="0.3">
      <c r="A49" s="141"/>
      <c r="B49" s="166" t="s">
        <v>445</v>
      </c>
      <c r="C49" s="166" t="s">
        <v>506</v>
      </c>
      <c r="D49" s="228" t="s">
        <v>484</v>
      </c>
      <c r="E49" s="164">
        <v>20</v>
      </c>
      <c r="F49" s="164" t="s">
        <v>412</v>
      </c>
      <c r="G49" s="169">
        <v>43772.38</v>
      </c>
      <c r="H49" s="165">
        <f>E49*G49</f>
        <v>875447.6</v>
      </c>
      <c r="I49" s="200">
        <f>H49</f>
        <v>875447.6</v>
      </c>
      <c r="J49" s="164"/>
      <c r="K49" s="165"/>
      <c r="L49" s="164"/>
      <c r="M49" s="165"/>
      <c r="N49" s="164"/>
      <c r="O49" s="165"/>
      <c r="P49" s="164"/>
      <c r="Q49" s="165"/>
      <c r="R49" s="164">
        <v>2</v>
      </c>
      <c r="S49" s="165">
        <f>$H$49*7.47865913%</f>
        <v>65471.741865765878</v>
      </c>
      <c r="T49" s="164">
        <v>7</v>
      </c>
      <c r="U49" s="165">
        <f>$H$49*26.17530697%</f>
        <v>229151.09666149772</v>
      </c>
      <c r="V49" s="164">
        <v>11</v>
      </c>
      <c r="W49" s="165">
        <f>$H$49*41.13262524%</f>
        <v>360094.58048057428</v>
      </c>
      <c r="X49" s="164"/>
      <c r="Y49" s="165"/>
      <c r="Z49" s="164">
        <v>3</v>
      </c>
      <c r="AA49" s="165">
        <f>($H$49*2.521340865%)*3</f>
        <v>66219.054271385219</v>
      </c>
      <c r="AB49" s="164">
        <v>3</v>
      </c>
      <c r="AC49" s="165">
        <f>($H$49*2.521340865%)*3</f>
        <v>66219.054271385219</v>
      </c>
      <c r="AD49" s="164">
        <v>3</v>
      </c>
      <c r="AE49" s="165">
        <f>($H$49*2.521340865%)*3</f>
        <v>66219.054271385219</v>
      </c>
      <c r="AF49" s="164">
        <v>1</v>
      </c>
      <c r="AG49" s="165">
        <f>($H$49*2.521340865%)*1</f>
        <v>22073.018090461741</v>
      </c>
      <c r="AH49" s="143">
        <f t="shared" ref="AH49:AH52" si="22">(K49+M49+O49+Q49+S49+U49+W49+Y49+AA49+AC49+AE49+AG49)-I49</f>
        <v>-8.7544787675142288E-5</v>
      </c>
      <c r="AI49" s="143"/>
    </row>
    <row r="50" spans="1:35" ht="80" customHeight="1" x14ac:dyDescent="0.3">
      <c r="A50" s="141"/>
      <c r="B50" s="166" t="s">
        <v>443</v>
      </c>
      <c r="C50" s="166" t="s">
        <v>470</v>
      </c>
      <c r="D50" s="228" t="s">
        <v>483</v>
      </c>
      <c r="E50" s="164">
        <v>40</v>
      </c>
      <c r="F50" s="164" t="s">
        <v>57</v>
      </c>
      <c r="G50" s="169">
        <f>'Captação de Agua '!E21</f>
        <v>32380</v>
      </c>
      <c r="H50" s="165">
        <f>E50*G50</f>
        <v>1295200</v>
      </c>
      <c r="I50" s="200">
        <f>H50</f>
        <v>1295200</v>
      </c>
      <c r="J50" s="164"/>
      <c r="K50" s="165"/>
      <c r="L50" s="164"/>
      <c r="M50" s="165"/>
      <c r="N50" s="164"/>
      <c r="O50" s="165"/>
      <c r="P50" s="164">
        <v>4</v>
      </c>
      <c r="Q50" s="165">
        <f>P50*$G$50</f>
        <v>129520</v>
      </c>
      <c r="R50" s="164">
        <v>14</v>
      </c>
      <c r="S50" s="165">
        <f>R50*$G$50</f>
        <v>453320</v>
      </c>
      <c r="T50" s="164">
        <v>20</v>
      </c>
      <c r="U50" s="165">
        <f>T50*$G$50</f>
        <v>647600</v>
      </c>
      <c r="V50" s="164">
        <v>1</v>
      </c>
      <c r="W50" s="165">
        <f>V50*$G$50</f>
        <v>32380</v>
      </c>
      <c r="X50" s="164">
        <v>1</v>
      </c>
      <c r="Y50" s="165">
        <f>X50*$G$50</f>
        <v>32380</v>
      </c>
      <c r="Z50" s="164"/>
      <c r="AA50" s="165"/>
      <c r="AB50" s="164"/>
      <c r="AC50" s="165"/>
      <c r="AD50" s="164"/>
      <c r="AE50" s="165"/>
      <c r="AF50" s="164"/>
      <c r="AG50" s="165"/>
      <c r="AH50" s="143">
        <f t="shared" si="22"/>
        <v>0</v>
      </c>
      <c r="AI50" s="143"/>
    </row>
    <row r="51" spans="1:35" ht="60" customHeight="1" x14ac:dyDescent="0.3">
      <c r="A51" s="141"/>
      <c r="B51" s="166" t="s">
        <v>496</v>
      </c>
      <c r="C51" s="259" t="s">
        <v>497</v>
      </c>
      <c r="D51" s="228" t="s">
        <v>498</v>
      </c>
      <c r="E51" s="164">
        <v>6</v>
      </c>
      <c r="F51" s="164" t="s">
        <v>499</v>
      </c>
      <c r="G51" s="169">
        <f>Mecanização!D7</f>
        <v>23290</v>
      </c>
      <c r="H51" s="165">
        <f>E51*G51</f>
        <v>139740</v>
      </c>
      <c r="I51" s="200">
        <f>H51</f>
        <v>139740</v>
      </c>
      <c r="J51" s="164"/>
      <c r="K51" s="165"/>
      <c r="L51" s="164"/>
      <c r="M51" s="165"/>
      <c r="N51" s="164"/>
      <c r="O51" s="165"/>
      <c r="P51" s="164">
        <f>E51</f>
        <v>6</v>
      </c>
      <c r="Q51" s="165">
        <f>P51*G51</f>
        <v>139740</v>
      </c>
      <c r="R51" s="164"/>
      <c r="S51" s="165"/>
      <c r="T51" s="164"/>
      <c r="U51" s="165"/>
      <c r="V51" s="164"/>
      <c r="W51" s="165"/>
      <c r="X51" s="164"/>
      <c r="Y51" s="165"/>
      <c r="Z51" s="164"/>
      <c r="AA51" s="165"/>
      <c r="AB51" s="164"/>
      <c r="AC51" s="165"/>
      <c r="AD51" s="164"/>
      <c r="AE51" s="165"/>
      <c r="AF51" s="164"/>
      <c r="AG51" s="165"/>
      <c r="AH51" s="143">
        <f t="shared" si="22"/>
        <v>0</v>
      </c>
      <c r="AI51" s="143"/>
    </row>
    <row r="52" spans="1:35" ht="140" x14ac:dyDescent="0.3">
      <c r="A52" s="141"/>
      <c r="B52" s="166" t="s">
        <v>348</v>
      </c>
      <c r="C52" s="166" t="s">
        <v>420</v>
      </c>
      <c r="D52" s="166" t="s">
        <v>485</v>
      </c>
      <c r="E52" s="164">
        <v>30</v>
      </c>
      <c r="F52" s="164" t="s">
        <v>49</v>
      </c>
      <c r="G52" s="169">
        <f>ATER!G17</f>
        <v>80727.609612915054</v>
      </c>
      <c r="H52" s="165">
        <f>E52*G52</f>
        <v>2421828.2883874518</v>
      </c>
      <c r="I52" s="200">
        <f>H52</f>
        <v>2421828.2883874518</v>
      </c>
      <c r="J52" s="164">
        <v>3</v>
      </c>
      <c r="K52" s="165">
        <f>J52*$G$52</f>
        <v>242182.82883874516</v>
      </c>
      <c r="L52" s="164">
        <v>3</v>
      </c>
      <c r="M52" s="165">
        <f t="shared" ref="M52" si="23">L52*$G$52</f>
        <v>242182.82883874516</v>
      </c>
      <c r="N52" s="164">
        <v>3</v>
      </c>
      <c r="O52" s="165">
        <f t="shared" ref="O52" si="24">N52*$G$52</f>
        <v>242182.82883874516</v>
      </c>
      <c r="P52" s="164">
        <v>3</v>
      </c>
      <c r="Q52" s="165">
        <f t="shared" ref="Q52" si="25">P52*$G$52</f>
        <v>242182.82883874516</v>
      </c>
      <c r="R52" s="164">
        <v>3</v>
      </c>
      <c r="S52" s="165">
        <f t="shared" ref="S52" si="26">R52*$G$52</f>
        <v>242182.82883874516</v>
      </c>
      <c r="T52" s="164">
        <v>3</v>
      </c>
      <c r="U52" s="165">
        <f t="shared" ref="U52" si="27">T52*$G$52</f>
        <v>242182.82883874516</v>
      </c>
      <c r="V52" s="164">
        <v>3</v>
      </c>
      <c r="W52" s="165">
        <f t="shared" ref="W52" si="28">V52*$G$52</f>
        <v>242182.82883874516</v>
      </c>
      <c r="X52" s="164">
        <v>3</v>
      </c>
      <c r="Y52" s="165">
        <f t="shared" ref="Y52" si="29">X52*$G$52</f>
        <v>242182.82883874516</v>
      </c>
      <c r="Z52" s="164">
        <v>3</v>
      </c>
      <c r="AA52" s="165">
        <f t="shared" ref="AA52" si="30">Z52*$G$52</f>
        <v>242182.82883874516</v>
      </c>
      <c r="AB52" s="164">
        <v>3</v>
      </c>
      <c r="AC52" s="165">
        <f t="shared" ref="AC52" si="31">AB52*$G$52</f>
        <v>242182.82883874516</v>
      </c>
      <c r="AD52" s="164"/>
      <c r="AE52" s="165"/>
      <c r="AF52" s="164"/>
      <c r="AG52" s="165"/>
      <c r="AH52" s="143">
        <f t="shared" si="22"/>
        <v>0</v>
      </c>
      <c r="AI52" s="143"/>
    </row>
    <row r="53" spans="1:35" x14ac:dyDescent="0.3">
      <c r="A53" s="126"/>
      <c r="B53" s="459" t="s">
        <v>139</v>
      </c>
      <c r="C53" s="459"/>
      <c r="D53" s="459"/>
      <c r="E53" s="459"/>
      <c r="F53" s="459"/>
      <c r="G53" s="459"/>
      <c r="H53" s="459"/>
      <c r="I53" s="170">
        <f>SUM(I49:I52)</f>
        <v>4732215.8883874519</v>
      </c>
      <c r="J53" s="464">
        <f>SUM(K49:K52)</f>
        <v>242182.82883874516</v>
      </c>
      <c r="K53" s="464"/>
      <c r="L53" s="464">
        <f t="shared" ref="L53" si="32">SUM(M49:M52)</f>
        <v>242182.82883874516</v>
      </c>
      <c r="M53" s="464"/>
      <c r="N53" s="464">
        <f t="shared" ref="N53" si="33">SUM(O49:O52)</f>
        <v>242182.82883874516</v>
      </c>
      <c r="O53" s="464"/>
      <c r="P53" s="464">
        <f t="shared" ref="P53" si="34">SUM(Q49:Q52)</f>
        <v>511442.82883874513</v>
      </c>
      <c r="Q53" s="464"/>
      <c r="R53" s="464">
        <f t="shared" ref="R53" si="35">SUM(S49:S52)</f>
        <v>760974.57070451102</v>
      </c>
      <c r="S53" s="464"/>
      <c r="T53" s="464">
        <f t="shared" ref="T53" si="36">SUM(U49:U52)</f>
        <v>1118933.925500243</v>
      </c>
      <c r="U53" s="464"/>
      <c r="V53" s="464">
        <f t="shared" ref="V53" si="37">SUM(W49:W52)</f>
        <v>634657.40931931941</v>
      </c>
      <c r="W53" s="464"/>
      <c r="X53" s="464">
        <f t="shared" ref="X53" si="38">SUM(Y49:Y52)</f>
        <v>274562.82883874513</v>
      </c>
      <c r="Y53" s="464"/>
      <c r="Z53" s="464">
        <f t="shared" ref="Z53" si="39">SUM(AA49:AA52)</f>
        <v>308401.88311013038</v>
      </c>
      <c r="AA53" s="464"/>
      <c r="AB53" s="464">
        <f t="shared" ref="AB53" si="40">SUM(AC49:AC52)</f>
        <v>308401.88311013038</v>
      </c>
      <c r="AC53" s="464"/>
      <c r="AD53" s="464">
        <f t="shared" ref="AD53" si="41">SUM(AE49:AE52)</f>
        <v>66219.054271385219</v>
      </c>
      <c r="AE53" s="464"/>
      <c r="AF53" s="464">
        <f t="shared" ref="AF53" si="42">SUM(AG49:AG52)</f>
        <v>22073.018090461741</v>
      </c>
      <c r="AG53" s="464"/>
      <c r="AH53" s="143">
        <f>(J53+L53++N53+P53+R53+T53+V53+X53+Z53+AB53+AD53+AF53)-I53</f>
        <v>-8.7546184659004211E-5</v>
      </c>
      <c r="AI53" s="143"/>
    </row>
    <row r="54" spans="1:35" x14ac:dyDescent="0.3">
      <c r="A54" s="126"/>
      <c r="B54" s="139"/>
      <c r="C54" s="139"/>
      <c r="D54" s="139"/>
      <c r="E54" s="145"/>
      <c r="F54" s="145"/>
      <c r="G54" s="145"/>
      <c r="H54" s="139"/>
      <c r="I54" s="145"/>
      <c r="J54" s="133"/>
      <c r="K54" s="145"/>
      <c r="L54" s="133"/>
      <c r="M54" s="145"/>
      <c r="N54" s="133"/>
      <c r="O54" s="145"/>
      <c r="P54" s="133"/>
      <c r="Q54" s="145"/>
      <c r="R54" s="133"/>
      <c r="S54" s="145"/>
      <c r="T54" s="133"/>
      <c r="U54" s="145"/>
      <c r="V54" s="133"/>
      <c r="W54" s="145"/>
      <c r="X54" s="133"/>
      <c r="Y54" s="145"/>
      <c r="Z54" s="133"/>
      <c r="AA54" s="145"/>
      <c r="AB54" s="133"/>
      <c r="AC54" s="145"/>
      <c r="AD54" s="133"/>
      <c r="AE54" s="145"/>
      <c r="AF54" s="133"/>
      <c r="AG54" s="145"/>
      <c r="AH54" s="143"/>
    </row>
    <row r="55" spans="1:35" ht="17.5" x14ac:dyDescent="0.3">
      <c r="A55" s="126"/>
      <c r="B55" s="463" t="s">
        <v>346</v>
      </c>
      <c r="C55" s="463"/>
      <c r="D55" s="463"/>
      <c r="E55" s="463"/>
      <c r="F55" s="463"/>
      <c r="G55" s="463"/>
      <c r="H55" s="463"/>
      <c r="I55" s="463"/>
      <c r="J55" s="463"/>
      <c r="K55" s="463"/>
      <c r="L55" s="463"/>
      <c r="M55" s="463"/>
      <c r="N55" s="463"/>
      <c r="O55" s="463"/>
      <c r="P55" s="463"/>
      <c r="Q55" s="463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3"/>
    </row>
    <row r="56" spans="1:35" x14ac:dyDescent="0.3">
      <c r="A56" s="126"/>
      <c r="B56" s="171"/>
      <c r="C56" s="172"/>
      <c r="D56" s="172"/>
      <c r="E56" s="172"/>
      <c r="F56" s="172"/>
      <c r="G56" s="172"/>
      <c r="H56" s="172"/>
      <c r="I56" s="172"/>
      <c r="J56" s="174"/>
      <c r="K56" s="172"/>
      <c r="L56" s="174"/>
      <c r="M56" s="172"/>
      <c r="N56" s="174"/>
      <c r="O56" s="172"/>
      <c r="P56" s="174"/>
      <c r="Q56" s="172"/>
      <c r="R56" s="174"/>
      <c r="S56" s="172"/>
      <c r="T56" s="174"/>
      <c r="U56" s="172"/>
      <c r="V56" s="174"/>
      <c r="W56" s="172"/>
      <c r="X56" s="174"/>
      <c r="Y56" s="172"/>
      <c r="Z56" s="174"/>
      <c r="AA56" s="172"/>
      <c r="AB56" s="174"/>
      <c r="AC56" s="172"/>
      <c r="AD56" s="174"/>
      <c r="AE56" s="172"/>
      <c r="AF56" s="174"/>
      <c r="AG56" s="172"/>
      <c r="AH56" s="143"/>
    </row>
    <row r="57" spans="1:35" ht="14.5" customHeight="1" x14ac:dyDescent="0.3">
      <c r="A57" s="126"/>
      <c r="B57" s="462" t="s">
        <v>42</v>
      </c>
      <c r="C57" s="454" t="s">
        <v>222</v>
      </c>
      <c r="D57" s="454" t="s">
        <v>223</v>
      </c>
      <c r="E57" s="462" t="s">
        <v>43</v>
      </c>
      <c r="F57" s="462" t="s">
        <v>44</v>
      </c>
      <c r="G57" s="462" t="s">
        <v>434</v>
      </c>
      <c r="H57" s="462" t="s">
        <v>45</v>
      </c>
      <c r="I57" s="462" t="s">
        <v>46</v>
      </c>
      <c r="J57" s="462" t="s">
        <v>152</v>
      </c>
      <c r="K57" s="462"/>
      <c r="L57" s="462" t="s">
        <v>153</v>
      </c>
      <c r="M57" s="462"/>
      <c r="N57" s="462" t="s">
        <v>154</v>
      </c>
      <c r="O57" s="462"/>
      <c r="P57" s="462" t="s">
        <v>155</v>
      </c>
      <c r="Q57" s="462"/>
      <c r="R57" s="462" t="s">
        <v>156</v>
      </c>
      <c r="S57" s="462"/>
      <c r="T57" s="462" t="s">
        <v>157</v>
      </c>
      <c r="U57" s="462"/>
      <c r="V57" s="462" t="s">
        <v>158</v>
      </c>
      <c r="W57" s="462"/>
      <c r="X57" s="462" t="s">
        <v>159</v>
      </c>
      <c r="Y57" s="462"/>
      <c r="Z57" s="462" t="s">
        <v>160</v>
      </c>
      <c r="AA57" s="462"/>
      <c r="AB57" s="462" t="s">
        <v>161</v>
      </c>
      <c r="AC57" s="462"/>
      <c r="AD57" s="462" t="s">
        <v>162</v>
      </c>
      <c r="AE57" s="462"/>
      <c r="AF57" s="462" t="s">
        <v>163</v>
      </c>
      <c r="AG57" s="462"/>
      <c r="AH57" s="143"/>
    </row>
    <row r="58" spans="1:35" x14ac:dyDescent="0.3">
      <c r="A58" s="126"/>
      <c r="B58" s="462"/>
      <c r="C58" s="455"/>
      <c r="D58" s="455"/>
      <c r="E58" s="462"/>
      <c r="F58" s="462"/>
      <c r="G58" s="462"/>
      <c r="H58" s="462"/>
      <c r="I58" s="462"/>
      <c r="J58" s="168" t="s">
        <v>47</v>
      </c>
      <c r="K58" s="168" t="s">
        <v>48</v>
      </c>
      <c r="L58" s="168" t="s">
        <v>47</v>
      </c>
      <c r="M58" s="168" t="s">
        <v>48</v>
      </c>
      <c r="N58" s="168" t="s">
        <v>47</v>
      </c>
      <c r="O58" s="168" t="s">
        <v>48</v>
      </c>
      <c r="P58" s="168" t="s">
        <v>47</v>
      </c>
      <c r="Q58" s="168" t="s">
        <v>48</v>
      </c>
      <c r="R58" s="168" t="s">
        <v>47</v>
      </c>
      <c r="S58" s="168" t="s">
        <v>48</v>
      </c>
      <c r="T58" s="168" t="s">
        <v>47</v>
      </c>
      <c r="U58" s="168" t="s">
        <v>48</v>
      </c>
      <c r="V58" s="168" t="s">
        <v>47</v>
      </c>
      <c r="W58" s="168" t="s">
        <v>48</v>
      </c>
      <c r="X58" s="168" t="s">
        <v>47</v>
      </c>
      <c r="Y58" s="168" t="s">
        <v>48</v>
      </c>
      <c r="Z58" s="168" t="s">
        <v>47</v>
      </c>
      <c r="AA58" s="168" t="s">
        <v>48</v>
      </c>
      <c r="AB58" s="168" t="s">
        <v>47</v>
      </c>
      <c r="AC58" s="168" t="s">
        <v>48</v>
      </c>
      <c r="AD58" s="168" t="s">
        <v>47</v>
      </c>
      <c r="AE58" s="168" t="s">
        <v>48</v>
      </c>
      <c r="AF58" s="168" t="s">
        <v>47</v>
      </c>
      <c r="AG58" s="168" t="s">
        <v>48</v>
      </c>
      <c r="AH58" s="143"/>
    </row>
    <row r="59" spans="1:35" ht="56" x14ac:dyDescent="0.3">
      <c r="A59" s="141"/>
      <c r="B59" s="233" t="s">
        <v>430</v>
      </c>
      <c r="C59" s="166" t="s">
        <v>378</v>
      </c>
      <c r="D59" s="166" t="s">
        <v>476</v>
      </c>
      <c r="E59" s="164">
        <v>36</v>
      </c>
      <c r="F59" s="164" t="s">
        <v>165</v>
      </c>
      <c r="G59" s="169">
        <v>2000</v>
      </c>
      <c r="H59" s="165">
        <f t="shared" ref="H59:H70" si="43">E59*G59</f>
        <v>72000</v>
      </c>
      <c r="I59" s="200">
        <f t="shared" ref="I59:I70" si="44">H59</f>
        <v>72000</v>
      </c>
      <c r="J59" s="164">
        <v>3</v>
      </c>
      <c r="K59" s="165">
        <f>J59*$G$59</f>
        <v>6000</v>
      </c>
      <c r="L59" s="164">
        <v>3</v>
      </c>
      <c r="M59" s="165">
        <f>L59*$G$59</f>
        <v>6000</v>
      </c>
      <c r="N59" s="164">
        <v>3</v>
      </c>
      <c r="O59" s="165">
        <f>N59*$G$59</f>
        <v>6000</v>
      </c>
      <c r="P59" s="164">
        <v>3</v>
      </c>
      <c r="Q59" s="165">
        <f t="shared" ref="Q59" si="45">P59*$G$59</f>
        <v>6000</v>
      </c>
      <c r="R59" s="164">
        <v>3</v>
      </c>
      <c r="S59" s="165">
        <f t="shared" ref="S59" si="46">R59*$G$59</f>
        <v>6000</v>
      </c>
      <c r="T59" s="164">
        <v>3</v>
      </c>
      <c r="U59" s="165">
        <f t="shared" ref="U59" si="47">T59*$G$59</f>
        <v>6000</v>
      </c>
      <c r="V59" s="164">
        <v>3</v>
      </c>
      <c r="W59" s="165">
        <f t="shared" ref="W59" si="48">V59*$G$59</f>
        <v>6000</v>
      </c>
      <c r="X59" s="164">
        <v>3</v>
      </c>
      <c r="Y59" s="165">
        <f t="shared" ref="Y59" si="49">X59*$G$59</f>
        <v>6000</v>
      </c>
      <c r="Z59" s="164">
        <v>3</v>
      </c>
      <c r="AA59" s="165">
        <f t="shared" ref="AA59" si="50">Z59*$G$59</f>
        <v>6000</v>
      </c>
      <c r="AB59" s="164">
        <v>3</v>
      </c>
      <c r="AC59" s="165">
        <f t="shared" ref="AC59" si="51">AB59*$G$59</f>
        <v>6000</v>
      </c>
      <c r="AD59" s="164">
        <v>3</v>
      </c>
      <c r="AE59" s="165">
        <f t="shared" ref="AE59" si="52">AD59*$G$59</f>
        <v>6000</v>
      </c>
      <c r="AF59" s="164">
        <v>3</v>
      </c>
      <c r="AG59" s="165">
        <f t="shared" ref="AG59" si="53">AF59*$G$59</f>
        <v>6000</v>
      </c>
      <c r="AH59" s="143">
        <f t="shared" ref="AH59:AH70" si="54">(K59+M59+O59+Q59+S59+U59+W59+Y59+AA59+AC59+AE59+AG59)-I59</f>
        <v>0</v>
      </c>
      <c r="AI59" s="143"/>
    </row>
    <row r="60" spans="1:35" ht="56" x14ac:dyDescent="0.3">
      <c r="A60" s="141"/>
      <c r="B60" s="166" t="s">
        <v>327</v>
      </c>
      <c r="C60" s="166" t="s">
        <v>372</v>
      </c>
      <c r="D60" s="228" t="s">
        <v>486</v>
      </c>
      <c r="E60" s="164">
        <v>1</v>
      </c>
      <c r="F60" s="229" t="s">
        <v>57</v>
      </c>
      <c r="G60" s="169">
        <v>10000</v>
      </c>
      <c r="H60" s="165">
        <f t="shared" ref="H60:H63" si="55">E60*G60</f>
        <v>10000</v>
      </c>
      <c r="I60" s="200">
        <f t="shared" ref="I60:I63" si="56">H60</f>
        <v>10000</v>
      </c>
      <c r="J60" s="164"/>
      <c r="K60" s="165"/>
      <c r="L60" s="164">
        <v>1</v>
      </c>
      <c r="M60" s="165">
        <f>L60*G60</f>
        <v>10000</v>
      </c>
      <c r="N60" s="164"/>
      <c r="O60" s="165"/>
      <c r="P60" s="164"/>
      <c r="Q60" s="165"/>
      <c r="R60" s="164"/>
      <c r="S60" s="165"/>
      <c r="T60" s="164"/>
      <c r="U60" s="165"/>
      <c r="V60" s="164"/>
      <c r="W60" s="165"/>
      <c r="X60" s="164"/>
      <c r="Y60" s="165"/>
      <c r="Z60" s="164"/>
      <c r="AA60" s="165"/>
      <c r="AB60" s="164"/>
      <c r="AC60" s="165"/>
      <c r="AD60" s="164"/>
      <c r="AE60" s="165"/>
      <c r="AF60" s="164"/>
      <c r="AG60" s="165"/>
      <c r="AH60" s="143">
        <f t="shared" si="54"/>
        <v>0</v>
      </c>
      <c r="AI60" s="143"/>
    </row>
    <row r="61" spans="1:35" ht="98" x14ac:dyDescent="0.3">
      <c r="A61" s="141"/>
      <c r="B61" s="166" t="s">
        <v>471</v>
      </c>
      <c r="C61" s="402" t="s">
        <v>474</v>
      </c>
      <c r="D61" s="228" t="s">
        <v>487</v>
      </c>
      <c r="E61" s="164">
        <v>36</v>
      </c>
      <c r="F61" s="229" t="s">
        <v>165</v>
      </c>
      <c r="G61" s="169">
        <f>6000+(6000*67%)</f>
        <v>10020</v>
      </c>
      <c r="H61" s="165">
        <f>E61*G61</f>
        <v>360720</v>
      </c>
      <c r="I61" s="200">
        <f>H61</f>
        <v>360720</v>
      </c>
      <c r="J61" s="164">
        <v>3</v>
      </c>
      <c r="K61" s="165">
        <f>J61*$G$61</f>
        <v>30060</v>
      </c>
      <c r="L61" s="164">
        <v>3</v>
      </c>
      <c r="M61" s="165">
        <f t="shared" ref="M61" si="57">L61*$G$61</f>
        <v>30060</v>
      </c>
      <c r="N61" s="164">
        <v>3</v>
      </c>
      <c r="O61" s="165">
        <f t="shared" ref="O61" si="58">N61*$G$61</f>
        <v>30060</v>
      </c>
      <c r="P61" s="164">
        <v>3</v>
      </c>
      <c r="Q61" s="165">
        <f t="shared" ref="Q61" si="59">P61*$G$61</f>
        <v>30060</v>
      </c>
      <c r="R61" s="164">
        <v>3</v>
      </c>
      <c r="S61" s="165">
        <f t="shared" ref="S61" si="60">R61*$G$61</f>
        <v>30060</v>
      </c>
      <c r="T61" s="164">
        <v>3</v>
      </c>
      <c r="U61" s="165">
        <f t="shared" ref="U61" si="61">T61*$G$61</f>
        <v>30060</v>
      </c>
      <c r="V61" s="164">
        <v>3</v>
      </c>
      <c r="W61" s="165">
        <f t="shared" ref="W61" si="62">V61*$G$61</f>
        <v>30060</v>
      </c>
      <c r="X61" s="164">
        <v>3</v>
      </c>
      <c r="Y61" s="165">
        <f t="shared" ref="Y61" si="63">X61*$G$61</f>
        <v>30060</v>
      </c>
      <c r="Z61" s="164">
        <v>3</v>
      </c>
      <c r="AA61" s="165">
        <f t="shared" ref="AA61" si="64">Z61*$G$61</f>
        <v>30060</v>
      </c>
      <c r="AB61" s="164">
        <v>3</v>
      </c>
      <c r="AC61" s="165">
        <f t="shared" ref="AC61" si="65">AB61*$G$61</f>
        <v>30060</v>
      </c>
      <c r="AD61" s="164">
        <v>3</v>
      </c>
      <c r="AE61" s="165">
        <f t="shared" ref="AE61" si="66">AD61*$G$61</f>
        <v>30060</v>
      </c>
      <c r="AF61" s="164">
        <v>3</v>
      </c>
      <c r="AG61" s="165">
        <f t="shared" ref="AG61:AG62" si="67">AF61*$G$61</f>
        <v>30060</v>
      </c>
      <c r="AH61" s="143">
        <f t="shared" si="54"/>
        <v>0</v>
      </c>
      <c r="AI61" s="143"/>
    </row>
    <row r="62" spans="1:35" ht="70" x14ac:dyDescent="0.3">
      <c r="A62" s="141"/>
      <c r="B62" s="166" t="s">
        <v>472</v>
      </c>
      <c r="C62" s="402" t="s">
        <v>473</v>
      </c>
      <c r="D62" s="228" t="s">
        <v>488</v>
      </c>
      <c r="E62" s="164">
        <v>36</v>
      </c>
      <c r="F62" s="229" t="s">
        <v>165</v>
      </c>
      <c r="G62" s="169">
        <f>6000+(6000*67%)</f>
        <v>10020</v>
      </c>
      <c r="H62" s="165">
        <f>E62*G62</f>
        <v>360720</v>
      </c>
      <c r="I62" s="200">
        <f>H62</f>
        <v>360720</v>
      </c>
      <c r="J62" s="164">
        <v>3</v>
      </c>
      <c r="K62" s="165">
        <f>J62*$G$61</f>
        <v>30060</v>
      </c>
      <c r="L62" s="164">
        <v>3</v>
      </c>
      <c r="M62" s="165">
        <f t="shared" ref="M62" si="68">L62*$G$61</f>
        <v>30060</v>
      </c>
      <c r="N62" s="164">
        <v>3</v>
      </c>
      <c r="O62" s="165">
        <f t="shared" ref="O62" si="69">N62*$G$61</f>
        <v>30060</v>
      </c>
      <c r="P62" s="164">
        <v>3</v>
      </c>
      <c r="Q62" s="165">
        <f t="shared" ref="Q62" si="70">P62*$G$61</f>
        <v>30060</v>
      </c>
      <c r="R62" s="164">
        <v>3</v>
      </c>
      <c r="S62" s="165">
        <f t="shared" ref="S62" si="71">R62*$G$61</f>
        <v>30060</v>
      </c>
      <c r="T62" s="164">
        <v>3</v>
      </c>
      <c r="U62" s="165">
        <f t="shared" ref="U62" si="72">T62*$G$61</f>
        <v>30060</v>
      </c>
      <c r="V62" s="164">
        <v>3</v>
      </c>
      <c r="W62" s="165">
        <f t="shared" ref="W62" si="73">V62*$G$61</f>
        <v>30060</v>
      </c>
      <c r="X62" s="164">
        <v>3</v>
      </c>
      <c r="Y62" s="165">
        <f t="shared" ref="Y62" si="74">X62*$G$61</f>
        <v>30060</v>
      </c>
      <c r="Z62" s="164">
        <v>3</v>
      </c>
      <c r="AA62" s="165">
        <f t="shared" ref="AA62" si="75">Z62*$G$61</f>
        <v>30060</v>
      </c>
      <c r="AB62" s="164">
        <v>3</v>
      </c>
      <c r="AC62" s="165">
        <f t="shared" ref="AC62" si="76">AB62*$G$61</f>
        <v>30060</v>
      </c>
      <c r="AD62" s="164">
        <v>3</v>
      </c>
      <c r="AE62" s="165">
        <f t="shared" ref="AE62" si="77">AD62*$G$61</f>
        <v>30060</v>
      </c>
      <c r="AF62" s="164">
        <v>3</v>
      </c>
      <c r="AG62" s="165">
        <f t="shared" si="67"/>
        <v>30060</v>
      </c>
      <c r="AH62" s="143">
        <f t="shared" si="54"/>
        <v>0</v>
      </c>
      <c r="AI62" s="143"/>
    </row>
    <row r="63" spans="1:35" ht="42" x14ac:dyDescent="0.3">
      <c r="A63" s="141"/>
      <c r="B63" s="166" t="s">
        <v>432</v>
      </c>
      <c r="C63" s="166" t="s">
        <v>373</v>
      </c>
      <c r="D63" s="166" t="s">
        <v>476</v>
      </c>
      <c r="E63" s="164">
        <v>36</v>
      </c>
      <c r="F63" s="164" t="s">
        <v>166</v>
      </c>
      <c r="G63" s="169">
        <v>2000</v>
      </c>
      <c r="H63" s="165">
        <f t="shared" si="55"/>
        <v>72000</v>
      </c>
      <c r="I63" s="200">
        <f t="shared" si="56"/>
        <v>72000</v>
      </c>
      <c r="J63" s="164">
        <f>1*3</f>
        <v>3</v>
      </c>
      <c r="K63" s="165">
        <f>J63*$G$63</f>
        <v>6000</v>
      </c>
      <c r="L63" s="164">
        <f t="shared" ref="L63" si="78">1*3</f>
        <v>3</v>
      </c>
      <c r="M63" s="165">
        <f t="shared" ref="M63" si="79">L63*$G$63</f>
        <v>6000</v>
      </c>
      <c r="N63" s="164">
        <f t="shared" ref="N63" si="80">1*3</f>
        <v>3</v>
      </c>
      <c r="O63" s="165">
        <f t="shared" ref="O63" si="81">N63*$G$63</f>
        <v>6000</v>
      </c>
      <c r="P63" s="164">
        <f t="shared" ref="P63" si="82">1*3</f>
        <v>3</v>
      </c>
      <c r="Q63" s="165">
        <f t="shared" ref="Q63" si="83">P63*$G$63</f>
        <v>6000</v>
      </c>
      <c r="R63" s="164">
        <f t="shared" ref="R63" si="84">1*3</f>
        <v>3</v>
      </c>
      <c r="S63" s="165">
        <f t="shared" ref="S63" si="85">R63*$G$63</f>
        <v>6000</v>
      </c>
      <c r="T63" s="164">
        <f t="shared" ref="T63" si="86">1*3</f>
        <v>3</v>
      </c>
      <c r="U63" s="165">
        <f t="shared" ref="U63" si="87">T63*$G$63</f>
        <v>6000</v>
      </c>
      <c r="V63" s="164">
        <f t="shared" ref="V63" si="88">1*3</f>
        <v>3</v>
      </c>
      <c r="W63" s="165">
        <f t="shared" ref="W63" si="89">V63*$G$63</f>
        <v>6000</v>
      </c>
      <c r="X63" s="164">
        <f t="shared" ref="X63" si="90">1*3</f>
        <v>3</v>
      </c>
      <c r="Y63" s="165">
        <f t="shared" ref="Y63" si="91">X63*$G$63</f>
        <v>6000</v>
      </c>
      <c r="Z63" s="164">
        <f t="shared" ref="Z63" si="92">1*3</f>
        <v>3</v>
      </c>
      <c r="AA63" s="165">
        <f t="shared" ref="AA63" si="93">Z63*$G$63</f>
        <v>6000</v>
      </c>
      <c r="AB63" s="164">
        <f t="shared" ref="AB63" si="94">1*3</f>
        <v>3</v>
      </c>
      <c r="AC63" s="165">
        <f t="shared" ref="AC63" si="95">AB63*$G$63</f>
        <v>6000</v>
      </c>
      <c r="AD63" s="164">
        <f t="shared" ref="AD63" si="96">1*3</f>
        <v>3</v>
      </c>
      <c r="AE63" s="165">
        <f t="shared" ref="AE63" si="97">AD63*$G$63</f>
        <v>6000</v>
      </c>
      <c r="AF63" s="164">
        <f t="shared" ref="AF63" si="98">1*3</f>
        <v>3</v>
      </c>
      <c r="AG63" s="165">
        <f t="shared" ref="AG63" si="99">AF63*$G$63</f>
        <v>6000</v>
      </c>
      <c r="AH63" s="143">
        <f t="shared" si="54"/>
        <v>0</v>
      </c>
      <c r="AI63" s="143"/>
    </row>
    <row r="64" spans="1:35" ht="42" x14ac:dyDescent="0.3">
      <c r="A64" s="141"/>
      <c r="B64" s="166" t="s">
        <v>489</v>
      </c>
      <c r="C64" s="166" t="s">
        <v>406</v>
      </c>
      <c r="D64" s="166" t="s">
        <v>476</v>
      </c>
      <c r="E64" s="164">
        <v>1</v>
      </c>
      <c r="F64" s="164" t="s">
        <v>166</v>
      </c>
      <c r="G64" s="169">
        <f>'Kit Atividades agroindustria'!D15</f>
        <v>41280</v>
      </c>
      <c r="H64" s="165">
        <f>E64*G64</f>
        <v>41280</v>
      </c>
      <c r="I64" s="200">
        <f>E64*H64</f>
        <v>41280</v>
      </c>
      <c r="J64" s="164">
        <v>1</v>
      </c>
      <c r="K64" s="165">
        <f>J64*G64</f>
        <v>41280</v>
      </c>
      <c r="L64" s="164"/>
      <c r="M64" s="165"/>
      <c r="N64" s="164"/>
      <c r="O64" s="165"/>
      <c r="P64" s="164"/>
      <c r="Q64" s="165"/>
      <c r="R64" s="164"/>
      <c r="S64" s="165"/>
      <c r="T64" s="164"/>
      <c r="U64" s="165"/>
      <c r="V64" s="164"/>
      <c r="W64" s="165"/>
      <c r="X64" s="164"/>
      <c r="Y64" s="165"/>
      <c r="Z64" s="164"/>
      <c r="AA64" s="165"/>
      <c r="AB64" s="164"/>
      <c r="AC64" s="165"/>
      <c r="AD64" s="164"/>
      <c r="AE64" s="165"/>
      <c r="AF64" s="164"/>
      <c r="AG64" s="165"/>
      <c r="AH64" s="143">
        <f t="shared" si="54"/>
        <v>0</v>
      </c>
      <c r="AI64" s="143"/>
    </row>
    <row r="65" spans="1:35" ht="84" x14ac:dyDescent="0.3">
      <c r="A65" s="141"/>
      <c r="B65" s="166" t="s">
        <v>374</v>
      </c>
      <c r="C65" s="166" t="s">
        <v>375</v>
      </c>
      <c r="D65" s="166" t="s">
        <v>476</v>
      </c>
      <c r="E65" s="229">
        <v>2</v>
      </c>
      <c r="F65" s="229" t="s">
        <v>57</v>
      </c>
      <c r="G65" s="230">
        <v>130000</v>
      </c>
      <c r="H65" s="231">
        <f t="shared" si="43"/>
        <v>260000</v>
      </c>
      <c r="I65" s="389">
        <f t="shared" si="44"/>
        <v>260000</v>
      </c>
      <c r="J65" s="164">
        <v>2</v>
      </c>
      <c r="K65" s="165">
        <f t="shared" ref="K65" si="100">J65*G65</f>
        <v>260000</v>
      </c>
      <c r="L65" s="164"/>
      <c r="M65" s="165"/>
      <c r="N65" s="164"/>
      <c r="O65" s="165"/>
      <c r="P65" s="164"/>
      <c r="Q65" s="165"/>
      <c r="R65" s="164"/>
      <c r="S65" s="165"/>
      <c r="T65" s="164"/>
      <c r="U65" s="165"/>
      <c r="V65" s="164"/>
      <c r="W65" s="165"/>
      <c r="X65" s="164"/>
      <c r="Y65" s="165"/>
      <c r="Z65" s="164"/>
      <c r="AA65" s="165"/>
      <c r="AB65" s="164"/>
      <c r="AC65" s="165"/>
      <c r="AD65" s="164"/>
      <c r="AE65" s="165"/>
      <c r="AF65" s="164"/>
      <c r="AG65" s="165"/>
      <c r="AH65" s="143">
        <f t="shared" si="54"/>
        <v>0</v>
      </c>
      <c r="AI65" s="143"/>
    </row>
    <row r="66" spans="1:35" ht="84" x14ac:dyDescent="0.3">
      <c r="A66" s="141"/>
      <c r="B66" s="166" t="s">
        <v>436</v>
      </c>
      <c r="C66" s="166" t="s">
        <v>356</v>
      </c>
      <c r="D66" s="166" t="s">
        <v>476</v>
      </c>
      <c r="E66" s="164">
        <v>1</v>
      </c>
      <c r="F66" s="164" t="s">
        <v>57</v>
      </c>
      <c r="G66" s="169">
        <v>260000</v>
      </c>
      <c r="H66" s="165">
        <f t="shared" si="43"/>
        <v>260000</v>
      </c>
      <c r="I66" s="200">
        <f t="shared" si="44"/>
        <v>260000</v>
      </c>
      <c r="J66" s="164">
        <v>1</v>
      </c>
      <c r="K66" s="165">
        <f>J66*G66</f>
        <v>260000</v>
      </c>
      <c r="L66" s="164">
        <v>0</v>
      </c>
      <c r="M66" s="165">
        <f>L66*I66</f>
        <v>0</v>
      </c>
      <c r="N66" s="164">
        <v>0</v>
      </c>
      <c r="O66" s="165">
        <f>N66*K66</f>
        <v>0</v>
      </c>
      <c r="P66" s="164">
        <v>0</v>
      </c>
      <c r="Q66" s="165">
        <f>P66*M66</f>
        <v>0</v>
      </c>
      <c r="R66" s="164">
        <v>0</v>
      </c>
      <c r="S66" s="165">
        <f>R66*O66</f>
        <v>0</v>
      </c>
      <c r="T66" s="164">
        <v>0</v>
      </c>
      <c r="U66" s="165">
        <f>T66*Q66</f>
        <v>0</v>
      </c>
      <c r="V66" s="164">
        <v>0</v>
      </c>
      <c r="W66" s="165">
        <f>V66*S66</f>
        <v>0</v>
      </c>
      <c r="X66" s="164">
        <v>0</v>
      </c>
      <c r="Y66" s="165">
        <f>X66*U66</f>
        <v>0</v>
      </c>
      <c r="Z66" s="164">
        <v>0</v>
      </c>
      <c r="AA66" s="165">
        <f>Z66*W66</f>
        <v>0</v>
      </c>
      <c r="AB66" s="164">
        <v>0</v>
      </c>
      <c r="AC66" s="165">
        <f>AB66*Y66</f>
        <v>0</v>
      </c>
      <c r="AD66" s="164">
        <v>0</v>
      </c>
      <c r="AE66" s="165">
        <f>AD66*AA66</f>
        <v>0</v>
      </c>
      <c r="AF66" s="164">
        <v>0</v>
      </c>
      <c r="AG66" s="165">
        <f>AF66*AC66</f>
        <v>0</v>
      </c>
      <c r="AH66" s="143">
        <f t="shared" si="54"/>
        <v>0</v>
      </c>
      <c r="AI66" s="143"/>
    </row>
    <row r="67" spans="1:35" ht="42" x14ac:dyDescent="0.3">
      <c r="A67" s="141"/>
      <c r="B67" s="166" t="s">
        <v>463</v>
      </c>
      <c r="C67" s="166" t="s">
        <v>464</v>
      </c>
      <c r="D67" s="166" t="s">
        <v>476</v>
      </c>
      <c r="E67" s="164">
        <f>800*36</f>
        <v>28800</v>
      </c>
      <c r="F67" s="164" t="s">
        <v>171</v>
      </c>
      <c r="G67" s="169">
        <v>6</v>
      </c>
      <c r="H67" s="165">
        <f>E67*G67</f>
        <v>172800</v>
      </c>
      <c r="I67" s="200">
        <f t="shared" si="44"/>
        <v>172800</v>
      </c>
      <c r="J67" s="164">
        <f>800*3</f>
        <v>2400</v>
      </c>
      <c r="K67" s="165">
        <f>J67*$G$67</f>
        <v>14400</v>
      </c>
      <c r="L67" s="164">
        <f>2*400*3</f>
        <v>2400</v>
      </c>
      <c r="M67" s="165">
        <f>L67*$G$67</f>
        <v>14400</v>
      </c>
      <c r="N67" s="164">
        <f>2*400*3</f>
        <v>2400</v>
      </c>
      <c r="O67" s="165">
        <f>N67*$G$67</f>
        <v>14400</v>
      </c>
      <c r="P67" s="164">
        <f t="shared" ref="P67" si="101">2*400*3</f>
        <v>2400</v>
      </c>
      <c r="Q67" s="165">
        <f t="shared" ref="Q67" si="102">P67*$G$67</f>
        <v>14400</v>
      </c>
      <c r="R67" s="164">
        <f t="shared" ref="R67" si="103">2*400*3</f>
        <v>2400</v>
      </c>
      <c r="S67" s="165">
        <f t="shared" ref="S67" si="104">R67*$G$67</f>
        <v>14400</v>
      </c>
      <c r="T67" s="164">
        <f t="shared" ref="T67" si="105">2*400*3</f>
        <v>2400</v>
      </c>
      <c r="U67" s="165">
        <f t="shared" ref="U67" si="106">T67*$G$67</f>
        <v>14400</v>
      </c>
      <c r="V67" s="164">
        <f t="shared" ref="V67" si="107">2*400*3</f>
        <v>2400</v>
      </c>
      <c r="W67" s="165">
        <f t="shared" ref="W67" si="108">V67*$G$67</f>
        <v>14400</v>
      </c>
      <c r="X67" s="164">
        <f t="shared" ref="X67" si="109">2*400*3</f>
        <v>2400</v>
      </c>
      <c r="Y67" s="165">
        <f t="shared" ref="Y67" si="110">X67*$G$67</f>
        <v>14400</v>
      </c>
      <c r="Z67" s="164">
        <f t="shared" ref="Z67" si="111">2*400*3</f>
        <v>2400</v>
      </c>
      <c r="AA67" s="165">
        <f t="shared" ref="AA67" si="112">Z67*$G$67</f>
        <v>14400</v>
      </c>
      <c r="AB67" s="164">
        <f t="shared" ref="AB67" si="113">2*400*3</f>
        <v>2400</v>
      </c>
      <c r="AC67" s="165">
        <f t="shared" ref="AC67" si="114">AB67*$G$67</f>
        <v>14400</v>
      </c>
      <c r="AD67" s="164">
        <f t="shared" ref="AD67" si="115">2*400*3</f>
        <v>2400</v>
      </c>
      <c r="AE67" s="165">
        <f t="shared" ref="AE67" si="116">AD67*$G$67</f>
        <v>14400</v>
      </c>
      <c r="AF67" s="164">
        <f t="shared" ref="AF67" si="117">2*400*3</f>
        <v>2400</v>
      </c>
      <c r="AG67" s="165">
        <f t="shared" ref="AG67" si="118">AF67*$G$67</f>
        <v>14400</v>
      </c>
      <c r="AH67" s="143">
        <f t="shared" si="54"/>
        <v>0</v>
      </c>
      <c r="AI67" s="143"/>
    </row>
    <row r="68" spans="1:35" ht="42" x14ac:dyDescent="0.3">
      <c r="A68" s="141"/>
      <c r="B68" s="166" t="s">
        <v>466</v>
      </c>
      <c r="C68" s="166" t="s">
        <v>465</v>
      </c>
      <c r="D68" s="166" t="s">
        <v>476</v>
      </c>
      <c r="E68" s="164">
        <f>3*36</f>
        <v>108</v>
      </c>
      <c r="F68" s="164" t="s">
        <v>49</v>
      </c>
      <c r="G68" s="169">
        <v>2000</v>
      </c>
      <c r="H68" s="165">
        <f t="shared" si="43"/>
        <v>216000</v>
      </c>
      <c r="I68" s="200">
        <f t="shared" si="44"/>
        <v>216000</v>
      </c>
      <c r="J68" s="164">
        <f>3*3</f>
        <v>9</v>
      </c>
      <c r="K68" s="165">
        <f>J68*$G$68</f>
        <v>18000</v>
      </c>
      <c r="L68" s="164">
        <f>3*3</f>
        <v>9</v>
      </c>
      <c r="M68" s="165">
        <f>L68*$G$68</f>
        <v>18000</v>
      </c>
      <c r="N68" s="164">
        <f>3*3</f>
        <v>9</v>
      </c>
      <c r="O68" s="165">
        <f>N68*$G$68</f>
        <v>18000</v>
      </c>
      <c r="P68" s="164">
        <f>3*3</f>
        <v>9</v>
      </c>
      <c r="Q68" s="165">
        <f t="shared" ref="Q68" si="119">P68*$G$68</f>
        <v>18000</v>
      </c>
      <c r="R68" s="164">
        <f>3*3</f>
        <v>9</v>
      </c>
      <c r="S68" s="165">
        <f t="shared" ref="S68" si="120">R68*$G$68</f>
        <v>18000</v>
      </c>
      <c r="T68" s="164">
        <f>3*3</f>
        <v>9</v>
      </c>
      <c r="U68" s="165">
        <f t="shared" ref="U68" si="121">T68*$G$68</f>
        <v>18000</v>
      </c>
      <c r="V68" s="164">
        <f>3*3</f>
        <v>9</v>
      </c>
      <c r="W68" s="165">
        <f t="shared" ref="W68" si="122">V68*$G$68</f>
        <v>18000</v>
      </c>
      <c r="X68" s="164">
        <f>3*3</f>
        <v>9</v>
      </c>
      <c r="Y68" s="165">
        <f t="shared" ref="Y68" si="123">X68*$G$68</f>
        <v>18000</v>
      </c>
      <c r="Z68" s="164">
        <f>3*3</f>
        <v>9</v>
      </c>
      <c r="AA68" s="165">
        <f t="shared" ref="AA68" si="124">Z68*$G$68</f>
        <v>18000</v>
      </c>
      <c r="AB68" s="164">
        <f>3*3</f>
        <v>9</v>
      </c>
      <c r="AC68" s="165">
        <f t="shared" ref="AC68" si="125">AB68*$G$68</f>
        <v>18000</v>
      </c>
      <c r="AD68" s="164">
        <f>3*3</f>
        <v>9</v>
      </c>
      <c r="AE68" s="165">
        <f t="shared" ref="AE68" si="126">AD68*$G$68</f>
        <v>18000</v>
      </c>
      <c r="AF68" s="164">
        <f>3*3</f>
        <v>9</v>
      </c>
      <c r="AG68" s="165">
        <f t="shared" ref="AG68" si="127">AF68*$G$68</f>
        <v>18000</v>
      </c>
      <c r="AH68" s="143">
        <f t="shared" si="54"/>
        <v>0</v>
      </c>
      <c r="AI68" s="143"/>
    </row>
    <row r="69" spans="1:35" ht="70" x14ac:dyDescent="0.3">
      <c r="A69" s="141"/>
      <c r="B69" s="166" t="s">
        <v>467</v>
      </c>
      <c r="C69" s="166" t="s">
        <v>468</v>
      </c>
      <c r="D69" s="166" t="s">
        <v>476</v>
      </c>
      <c r="E69" s="164">
        <v>1</v>
      </c>
      <c r="F69" s="164" t="s">
        <v>57</v>
      </c>
      <c r="G69" s="169">
        <v>220000</v>
      </c>
      <c r="H69" s="165">
        <f>E69*G69</f>
        <v>220000</v>
      </c>
      <c r="I69" s="200">
        <f t="shared" si="44"/>
        <v>220000</v>
      </c>
      <c r="J69" s="164">
        <v>1</v>
      </c>
      <c r="K69" s="165">
        <f>J69*$G$69</f>
        <v>220000</v>
      </c>
      <c r="L69" s="164"/>
      <c r="M69" s="165"/>
      <c r="N69" s="164"/>
      <c r="O69" s="165"/>
      <c r="P69" s="164"/>
      <c r="Q69" s="165"/>
      <c r="R69" s="164"/>
      <c r="S69" s="165"/>
      <c r="T69" s="164"/>
      <c r="U69" s="165"/>
      <c r="V69" s="164"/>
      <c r="W69" s="165"/>
      <c r="X69" s="164"/>
      <c r="Y69" s="165"/>
      <c r="Z69" s="164"/>
      <c r="AA69" s="165"/>
      <c r="AB69" s="164"/>
      <c r="AC69" s="165"/>
      <c r="AD69" s="164"/>
      <c r="AE69" s="165"/>
      <c r="AF69" s="164"/>
      <c r="AG69" s="165"/>
      <c r="AH69" s="143">
        <f t="shared" si="54"/>
        <v>0</v>
      </c>
      <c r="AI69" s="143"/>
    </row>
    <row r="70" spans="1:35" ht="42" x14ac:dyDescent="0.3">
      <c r="A70" s="141"/>
      <c r="B70" s="166" t="s">
        <v>181</v>
      </c>
      <c r="C70" s="166" t="s">
        <v>379</v>
      </c>
      <c r="D70" s="228" t="s">
        <v>490</v>
      </c>
      <c r="E70" s="164">
        <v>3</v>
      </c>
      <c r="F70" s="164" t="s">
        <v>166</v>
      </c>
      <c r="G70" s="169">
        <v>150000</v>
      </c>
      <c r="H70" s="165">
        <f t="shared" si="43"/>
        <v>450000</v>
      </c>
      <c r="I70" s="200">
        <f t="shared" si="44"/>
        <v>450000</v>
      </c>
      <c r="J70" s="164">
        <v>1</v>
      </c>
      <c r="K70" s="165">
        <f>J70*$G$70</f>
        <v>150000</v>
      </c>
      <c r="L70" s="164"/>
      <c r="M70" s="165"/>
      <c r="N70" s="164"/>
      <c r="O70" s="165"/>
      <c r="P70" s="164"/>
      <c r="Q70" s="165"/>
      <c r="R70" s="164">
        <v>1</v>
      </c>
      <c r="S70" s="165">
        <f>R70*$G$70</f>
        <v>150000</v>
      </c>
      <c r="T70" s="164"/>
      <c r="U70" s="165"/>
      <c r="V70" s="164"/>
      <c r="W70" s="165"/>
      <c r="X70" s="164"/>
      <c r="Y70" s="165"/>
      <c r="Z70" s="164">
        <v>1</v>
      </c>
      <c r="AA70" s="165">
        <f>Z70*$G$70</f>
        <v>150000</v>
      </c>
      <c r="AB70" s="164"/>
      <c r="AC70" s="165"/>
      <c r="AD70" s="164"/>
      <c r="AE70" s="165"/>
      <c r="AF70" s="164"/>
      <c r="AG70" s="165"/>
      <c r="AH70" s="143">
        <f t="shared" si="54"/>
        <v>0</v>
      </c>
      <c r="AI70" s="143"/>
    </row>
    <row r="71" spans="1:35" x14ac:dyDescent="0.3">
      <c r="A71" s="126"/>
      <c r="B71" s="459" t="s">
        <v>143</v>
      </c>
      <c r="C71" s="459"/>
      <c r="D71" s="459"/>
      <c r="E71" s="459"/>
      <c r="F71" s="459"/>
      <c r="G71" s="459"/>
      <c r="H71" s="459"/>
      <c r="I71" s="170">
        <f>SUM(I59:I70)</f>
        <v>2495520</v>
      </c>
      <c r="J71" s="461">
        <f>SUM(K59:K70)</f>
        <v>1035800</v>
      </c>
      <c r="K71" s="461"/>
      <c r="L71" s="461">
        <f>SUM(M59:M70)</f>
        <v>114520</v>
      </c>
      <c r="M71" s="461"/>
      <c r="N71" s="461">
        <f>SUM(O59:O70)</f>
        <v>104520</v>
      </c>
      <c r="O71" s="461"/>
      <c r="P71" s="461">
        <f>SUM(Q59:Q70)</f>
        <v>104520</v>
      </c>
      <c r="Q71" s="461"/>
      <c r="R71" s="461">
        <f>SUM(S59:S70)</f>
        <v>254520</v>
      </c>
      <c r="S71" s="461"/>
      <c r="T71" s="461">
        <f>SUM(U59:U70)</f>
        <v>104520</v>
      </c>
      <c r="U71" s="461"/>
      <c r="V71" s="461">
        <f>SUM(W59:W70)</f>
        <v>104520</v>
      </c>
      <c r="W71" s="461"/>
      <c r="X71" s="461">
        <f>SUM(Y59:Y70)</f>
        <v>104520</v>
      </c>
      <c r="Y71" s="461"/>
      <c r="Z71" s="461">
        <f>SUM(AA59:AA70)</f>
        <v>254520</v>
      </c>
      <c r="AA71" s="461"/>
      <c r="AB71" s="461">
        <f>SUM(AC59:AC70)</f>
        <v>104520</v>
      </c>
      <c r="AC71" s="461"/>
      <c r="AD71" s="461">
        <f>SUM(AE59:AE70)</f>
        <v>104520</v>
      </c>
      <c r="AE71" s="461"/>
      <c r="AF71" s="461">
        <f>SUM(AG59:AG70)</f>
        <v>104520</v>
      </c>
      <c r="AG71" s="461"/>
      <c r="AH71" s="143">
        <f>(J71+L71+N71+P71+R71+T71+V71+X71+Z71+AB71+AD71+AF71)-I71</f>
        <v>0</v>
      </c>
      <c r="AI71" s="143"/>
    </row>
    <row r="72" spans="1:35" s="194" customFormat="1" ht="18" x14ac:dyDescent="0.3">
      <c r="A72" s="193"/>
      <c r="B72" s="460" t="s">
        <v>229</v>
      </c>
      <c r="C72" s="460"/>
      <c r="D72" s="460"/>
      <c r="E72" s="460"/>
      <c r="F72" s="460"/>
      <c r="G72" s="460"/>
      <c r="H72" s="460"/>
      <c r="I72" s="176">
        <f>I27+I43+I53+I71</f>
        <v>8606963.1883874517</v>
      </c>
      <c r="J72" s="461">
        <f>J27+J43+J53+J71</f>
        <v>1428475.6788387452</v>
      </c>
      <c r="K72" s="461"/>
      <c r="L72" s="461">
        <f>L27+L43+L53+L71</f>
        <v>545118.0288387452</v>
      </c>
      <c r="M72" s="461"/>
      <c r="N72" s="461">
        <f>N27+N43+N53+N71</f>
        <v>435190.82883874513</v>
      </c>
      <c r="O72" s="461"/>
      <c r="P72" s="461">
        <f>P27+P43+P53+P71</f>
        <v>754224.82883874513</v>
      </c>
      <c r="Q72" s="461"/>
      <c r="R72" s="461">
        <f>R27+R43+R53+R71</f>
        <v>1111471.8207045109</v>
      </c>
      <c r="S72" s="461"/>
      <c r="T72" s="461">
        <f>T27+T43+T53+T71</f>
        <v>1367091.925500243</v>
      </c>
      <c r="U72" s="461"/>
      <c r="V72" s="461">
        <f>V27+V43+V53+V71</f>
        <v>838981.40931931941</v>
      </c>
      <c r="W72" s="461"/>
      <c r="X72" s="461">
        <f>X27+X43+X53+X71</f>
        <v>459812.82883874513</v>
      </c>
      <c r="Y72" s="461"/>
      <c r="Z72" s="461">
        <f>Z27+Z43+Z53+Z71</f>
        <v>643651.88311013044</v>
      </c>
      <c r="AA72" s="461"/>
      <c r="AB72" s="461">
        <f>AB27+AB43+AB53+AB71</f>
        <v>493651.88311013038</v>
      </c>
      <c r="AC72" s="461"/>
      <c r="AD72" s="461">
        <f>AD27+AD43+AD53+AD71</f>
        <v>321969.05427138519</v>
      </c>
      <c r="AE72" s="461"/>
      <c r="AF72" s="461">
        <f>AF27+AF43+AF53+AF71</f>
        <v>207323.01809046173</v>
      </c>
      <c r="AG72" s="461"/>
      <c r="AH72" s="143">
        <f>(J72+L72+N72+P72+R72+T72+V72+X72+Z72+AB72+AD72+AF72)-I72</f>
        <v>-8.754432201385498E-5</v>
      </c>
    </row>
    <row r="73" spans="1:35" s="222" customFormat="1" ht="18" x14ac:dyDescent="0.3">
      <c r="A73" s="218"/>
      <c r="B73" s="219"/>
      <c r="C73" s="219"/>
      <c r="D73" s="219"/>
      <c r="E73" s="219"/>
      <c r="F73" s="219"/>
      <c r="G73" s="219"/>
      <c r="H73" s="219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20"/>
      <c r="Y73" s="220"/>
      <c r="Z73" s="220"/>
      <c r="AA73" s="220"/>
      <c r="AB73" s="220"/>
      <c r="AC73" s="220"/>
      <c r="AD73" s="220"/>
      <c r="AE73" s="220"/>
      <c r="AF73" s="220"/>
      <c r="AG73" s="220"/>
      <c r="AH73" s="221"/>
    </row>
    <row r="74" spans="1:35" ht="17.5" x14ac:dyDescent="0.3">
      <c r="A74" s="126"/>
      <c r="B74" s="463" t="s">
        <v>425</v>
      </c>
      <c r="C74" s="463"/>
      <c r="D74" s="463"/>
      <c r="E74" s="463"/>
      <c r="F74" s="463"/>
      <c r="G74" s="463"/>
      <c r="H74" s="463"/>
      <c r="I74" s="463"/>
      <c r="J74" s="463"/>
      <c r="K74" s="463"/>
      <c r="L74" s="463"/>
      <c r="M74" s="463"/>
      <c r="N74" s="463"/>
      <c r="O74" s="463"/>
      <c r="P74" s="463"/>
      <c r="Q74" s="463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3"/>
    </row>
    <row r="75" spans="1:35" x14ac:dyDescent="0.3">
      <c r="A75" s="126"/>
      <c r="B75" s="171"/>
      <c r="C75" s="172"/>
      <c r="D75" s="172"/>
      <c r="E75" s="172"/>
      <c r="F75" s="172"/>
      <c r="G75" s="172"/>
      <c r="H75" s="172"/>
      <c r="I75" s="172"/>
      <c r="J75" s="174"/>
      <c r="K75" s="172"/>
      <c r="L75" s="174"/>
      <c r="M75" s="172"/>
      <c r="N75" s="174"/>
      <c r="O75" s="172"/>
      <c r="P75" s="174"/>
      <c r="Q75" s="172"/>
      <c r="R75" s="174"/>
      <c r="S75" s="172"/>
      <c r="T75" s="174"/>
      <c r="U75" s="172"/>
      <c r="V75" s="174"/>
      <c r="W75" s="172"/>
      <c r="X75" s="174"/>
      <c r="Y75" s="172"/>
      <c r="Z75" s="174"/>
      <c r="AA75" s="172"/>
      <c r="AB75" s="174"/>
      <c r="AC75" s="172"/>
      <c r="AD75" s="174"/>
      <c r="AE75" s="172"/>
      <c r="AF75" s="174"/>
      <c r="AG75" s="172"/>
      <c r="AH75" s="143"/>
    </row>
    <row r="76" spans="1:35" ht="14.5" customHeight="1" x14ac:dyDescent="0.3">
      <c r="A76" s="126"/>
      <c r="B76" s="462" t="s">
        <v>42</v>
      </c>
      <c r="C76" s="454" t="s">
        <v>222</v>
      </c>
      <c r="D76" s="454" t="s">
        <v>223</v>
      </c>
      <c r="E76" s="462" t="s">
        <v>43</v>
      </c>
      <c r="F76" s="462" t="s">
        <v>44</v>
      </c>
      <c r="G76" s="462" t="s">
        <v>145</v>
      </c>
      <c r="H76" s="462" t="s">
        <v>45</v>
      </c>
      <c r="I76" s="462" t="s">
        <v>46</v>
      </c>
      <c r="J76" s="462" t="s">
        <v>152</v>
      </c>
      <c r="K76" s="462"/>
      <c r="L76" s="462" t="s">
        <v>153</v>
      </c>
      <c r="M76" s="462"/>
      <c r="N76" s="462" t="s">
        <v>154</v>
      </c>
      <c r="O76" s="462"/>
      <c r="P76" s="462" t="s">
        <v>155</v>
      </c>
      <c r="Q76" s="462"/>
      <c r="R76" s="462" t="s">
        <v>156</v>
      </c>
      <c r="S76" s="462"/>
      <c r="T76" s="462" t="s">
        <v>157</v>
      </c>
      <c r="U76" s="462"/>
      <c r="V76" s="462" t="s">
        <v>158</v>
      </c>
      <c r="W76" s="462"/>
      <c r="X76" s="462" t="s">
        <v>159</v>
      </c>
      <c r="Y76" s="462"/>
      <c r="Z76" s="462" t="s">
        <v>160</v>
      </c>
      <c r="AA76" s="462"/>
      <c r="AB76" s="462" t="s">
        <v>161</v>
      </c>
      <c r="AC76" s="462"/>
      <c r="AD76" s="462" t="s">
        <v>162</v>
      </c>
      <c r="AE76" s="462"/>
      <c r="AF76" s="462" t="s">
        <v>163</v>
      </c>
      <c r="AG76" s="462"/>
      <c r="AH76" s="143"/>
    </row>
    <row r="77" spans="1:35" x14ac:dyDescent="0.3">
      <c r="A77" s="126"/>
      <c r="B77" s="462"/>
      <c r="C77" s="455"/>
      <c r="D77" s="455"/>
      <c r="E77" s="462"/>
      <c r="F77" s="462"/>
      <c r="G77" s="462"/>
      <c r="H77" s="462"/>
      <c r="I77" s="462"/>
      <c r="J77" s="168" t="s">
        <v>47</v>
      </c>
      <c r="K77" s="168" t="s">
        <v>48</v>
      </c>
      <c r="L77" s="168" t="s">
        <v>47</v>
      </c>
      <c r="M77" s="168" t="s">
        <v>48</v>
      </c>
      <c r="N77" s="168" t="s">
        <v>47</v>
      </c>
      <c r="O77" s="168" t="s">
        <v>48</v>
      </c>
      <c r="P77" s="168" t="s">
        <v>47</v>
      </c>
      <c r="Q77" s="168" t="s">
        <v>48</v>
      </c>
      <c r="R77" s="168" t="s">
        <v>47</v>
      </c>
      <c r="S77" s="168" t="s">
        <v>48</v>
      </c>
      <c r="T77" s="168" t="s">
        <v>47</v>
      </c>
      <c r="U77" s="168" t="s">
        <v>48</v>
      </c>
      <c r="V77" s="168" t="s">
        <v>47</v>
      </c>
      <c r="W77" s="168" t="s">
        <v>48</v>
      </c>
      <c r="X77" s="168" t="s">
        <v>47</v>
      </c>
      <c r="Y77" s="168" t="s">
        <v>48</v>
      </c>
      <c r="Z77" s="168" t="s">
        <v>47</v>
      </c>
      <c r="AA77" s="168" t="s">
        <v>48</v>
      </c>
      <c r="AB77" s="168" t="s">
        <v>47</v>
      </c>
      <c r="AC77" s="168" t="s">
        <v>48</v>
      </c>
      <c r="AD77" s="168" t="s">
        <v>47</v>
      </c>
      <c r="AE77" s="168" t="s">
        <v>48</v>
      </c>
      <c r="AF77" s="168" t="s">
        <v>47</v>
      </c>
      <c r="AG77" s="168" t="s">
        <v>48</v>
      </c>
      <c r="AH77" s="143"/>
    </row>
    <row r="78" spans="1:35" ht="90" customHeight="1" x14ac:dyDescent="0.3">
      <c r="A78" s="141"/>
      <c r="B78" s="166" t="s">
        <v>371</v>
      </c>
      <c r="C78" s="166" t="s">
        <v>370</v>
      </c>
      <c r="D78" s="166" t="s">
        <v>476</v>
      </c>
      <c r="E78" s="164">
        <v>12</v>
      </c>
      <c r="F78" s="164" t="s">
        <v>58</v>
      </c>
      <c r="G78" s="224">
        <f>I72</f>
        <v>8606963.1883874517</v>
      </c>
      <c r="H78" s="165">
        <f>G78*10%</f>
        <v>860696.31883874524</v>
      </c>
      <c r="I78" s="200">
        <f>H78</f>
        <v>860696.31883874524</v>
      </c>
      <c r="J78" s="164">
        <v>1</v>
      </c>
      <c r="K78" s="201">
        <f>J72*10%</f>
        <v>142847.56788387452</v>
      </c>
      <c r="L78" s="164">
        <v>1</v>
      </c>
      <c r="M78" s="201">
        <f t="shared" ref="M78" si="128">L72*10%</f>
        <v>54511.802883874523</v>
      </c>
      <c r="N78" s="164">
        <v>1</v>
      </c>
      <c r="O78" s="201">
        <f t="shared" ref="O78" si="129">N72*10%</f>
        <v>43519.082883874515</v>
      </c>
      <c r="P78" s="164">
        <v>1</v>
      </c>
      <c r="Q78" s="201">
        <f t="shared" ref="Q78" si="130">P72*10%</f>
        <v>75422.482883874516</v>
      </c>
      <c r="R78" s="164">
        <v>1</v>
      </c>
      <c r="S78" s="201">
        <f t="shared" ref="S78" si="131">R72*10%</f>
        <v>111147.18207045109</v>
      </c>
      <c r="T78" s="164">
        <v>1</v>
      </c>
      <c r="U78" s="201">
        <f t="shared" ref="U78" si="132">T72*10%</f>
        <v>136709.19255002431</v>
      </c>
      <c r="V78" s="164">
        <v>1</v>
      </c>
      <c r="W78" s="201">
        <f t="shared" ref="W78" si="133">V72*10%</f>
        <v>83898.14093193195</v>
      </c>
      <c r="X78" s="164">
        <v>1</v>
      </c>
      <c r="Y78" s="201">
        <f t="shared" ref="Y78" si="134">X72*10%</f>
        <v>45981.282883874519</v>
      </c>
      <c r="Z78" s="164">
        <v>1</v>
      </c>
      <c r="AA78" s="201">
        <f t="shared" ref="AA78" si="135">Z72*10%</f>
        <v>64365.188311013044</v>
      </c>
      <c r="AB78" s="164">
        <v>1</v>
      </c>
      <c r="AC78" s="201">
        <f t="shared" ref="AC78" si="136">AB72*10%</f>
        <v>49365.188311013044</v>
      </c>
      <c r="AD78" s="164">
        <v>1</v>
      </c>
      <c r="AE78" s="201">
        <f t="shared" ref="AE78" si="137">AD72*10%</f>
        <v>32196.905427138521</v>
      </c>
      <c r="AF78" s="164">
        <v>1</v>
      </c>
      <c r="AG78" s="201">
        <f>AF72*10%</f>
        <v>20732.301809046174</v>
      </c>
      <c r="AH78" s="143">
        <f t="shared" ref="AH78:AH79" si="138">(K78+M78+O78+Q78+S78+U78+W78+Y78+AA78+AC78+AE78+AG78)-I78</f>
        <v>-8.754548616707325E-6</v>
      </c>
      <c r="AI78" s="143"/>
    </row>
    <row r="79" spans="1:35" x14ac:dyDescent="0.3">
      <c r="A79" s="141"/>
      <c r="B79" s="166" t="s">
        <v>349</v>
      </c>
      <c r="C79" s="166"/>
      <c r="D79" s="166"/>
      <c r="E79" s="164">
        <f>C9/3</f>
        <v>12</v>
      </c>
      <c r="F79" s="164" t="s">
        <v>58</v>
      </c>
      <c r="G79" s="224">
        <f>H78</f>
        <v>860696.31883874524</v>
      </c>
      <c r="H79" s="165">
        <f>(G79/(100%-2.5%))-G79</f>
        <v>22069.136380480719</v>
      </c>
      <c r="I79" s="200">
        <f>H79</f>
        <v>22069.136380480719</v>
      </c>
      <c r="J79" s="391"/>
      <c r="K79" s="392">
        <f>(K78/(100%-2.5%))-K78</f>
        <v>3662.7581508685835</v>
      </c>
      <c r="L79" s="164"/>
      <c r="M79" s="201">
        <f t="shared" ref="M79" si="139">(M78/(100%-2.5%))-M78</f>
        <v>1397.7385354839644</v>
      </c>
      <c r="N79" s="164"/>
      <c r="O79" s="201">
        <f t="shared" ref="O79" si="140">(O78/(100%-2.5%))-O78</f>
        <v>1115.8739200993441</v>
      </c>
      <c r="P79" s="164"/>
      <c r="Q79" s="201">
        <f t="shared" ref="Q79" si="141">(Q78/(100%-2.5%))-Q78</f>
        <v>1933.909817535241</v>
      </c>
      <c r="R79" s="164"/>
      <c r="S79" s="201">
        <f t="shared" ref="S79" si="142">(S78/(100%-2.5%))-S78</f>
        <v>2849.927745396184</v>
      </c>
      <c r="T79" s="164"/>
      <c r="U79" s="201">
        <f t="shared" ref="U79" si="143">(U78/(100%-2.5%))-U78</f>
        <v>3505.3639115390833</v>
      </c>
      <c r="V79" s="164"/>
      <c r="W79" s="201">
        <f t="shared" ref="W79" si="144">(W78/(100%-2.5%))-W78</f>
        <v>2151.2343828700541</v>
      </c>
      <c r="X79" s="164"/>
      <c r="Y79" s="201">
        <f t="shared" ref="Y79" si="145">(Y78/(100%-2.5%))-Y78</f>
        <v>1179.0072534326828</v>
      </c>
      <c r="Z79" s="164"/>
      <c r="AA79" s="201">
        <f t="shared" ref="AA79" si="146">(AA78/(100%-2.5%))-AA78</f>
        <v>1650.3894438721327</v>
      </c>
      <c r="AB79" s="164"/>
      <c r="AC79" s="201">
        <f t="shared" ref="AC79" si="147">(AC78/(100%-2.5%))-AC78</f>
        <v>1265.7740592567425</v>
      </c>
      <c r="AD79" s="164"/>
      <c r="AE79" s="201">
        <f t="shared" ref="AE79" si="148">(AE78/(100%-2.5%))-AE78</f>
        <v>825.56167761893812</v>
      </c>
      <c r="AF79" s="164"/>
      <c r="AG79" s="201">
        <f t="shared" ref="AG79" si="149">(AG78/(100%-2.5%))-AG78</f>
        <v>531.59748228323588</v>
      </c>
      <c r="AH79" s="143">
        <f t="shared" si="138"/>
        <v>-2.2453241399489343E-7</v>
      </c>
      <c r="AI79" s="143"/>
    </row>
    <row r="80" spans="1:35" ht="14.5" customHeight="1" x14ac:dyDescent="0.3">
      <c r="A80" s="126"/>
      <c r="B80" s="459" t="s">
        <v>410</v>
      </c>
      <c r="C80" s="459"/>
      <c r="D80" s="459"/>
      <c r="E80" s="459"/>
      <c r="F80" s="459"/>
      <c r="G80" s="459"/>
      <c r="H80" s="459"/>
      <c r="I80" s="390">
        <f>SUM(I78,I79:I79)</f>
        <v>882765.45521922596</v>
      </c>
      <c r="J80" s="457">
        <f>SUM(K78:K79)</f>
        <v>146510.32603474311</v>
      </c>
      <c r="K80" s="458"/>
      <c r="L80" s="457">
        <f t="shared" ref="L80" si="150">SUM(M78:M79)</f>
        <v>55909.541419358487</v>
      </c>
      <c r="M80" s="458"/>
      <c r="N80" s="457">
        <f t="shared" ref="N80" si="151">SUM(O78:O79)</f>
        <v>44634.956803973859</v>
      </c>
      <c r="O80" s="458"/>
      <c r="P80" s="457">
        <f t="shared" ref="P80" si="152">SUM(Q78:Q79)</f>
        <v>77356.392701409757</v>
      </c>
      <c r="Q80" s="458"/>
      <c r="R80" s="457">
        <f t="shared" ref="R80" si="153">SUM(S78:S79)</f>
        <v>113997.10981584727</v>
      </c>
      <c r="S80" s="458"/>
      <c r="T80" s="457">
        <f t="shared" ref="T80" si="154">SUM(U78:U79)</f>
        <v>140214.55646156339</v>
      </c>
      <c r="U80" s="458"/>
      <c r="V80" s="457">
        <f t="shared" ref="V80" si="155">SUM(W78:W79)</f>
        <v>86049.375314802004</v>
      </c>
      <c r="W80" s="458"/>
      <c r="X80" s="457">
        <f t="shared" ref="X80" si="156">SUM(Y78:Y79)</f>
        <v>47160.290137307202</v>
      </c>
      <c r="Y80" s="458"/>
      <c r="Z80" s="457">
        <f t="shared" ref="Z80" si="157">SUM(AA78:AA79)</f>
        <v>66015.577754885177</v>
      </c>
      <c r="AA80" s="458"/>
      <c r="AB80" s="457">
        <f t="shared" ref="AB80" si="158">SUM(AC78:AC79)</f>
        <v>50630.962370269786</v>
      </c>
      <c r="AC80" s="458"/>
      <c r="AD80" s="457">
        <f t="shared" ref="AD80" si="159">SUM(AE78:AE79)</f>
        <v>33022.467104757459</v>
      </c>
      <c r="AE80" s="458"/>
      <c r="AF80" s="457">
        <f t="shared" ref="AF80" si="160">SUM(AG78:AG79)</f>
        <v>21263.89929132941</v>
      </c>
      <c r="AG80" s="458"/>
      <c r="AH80" s="143">
        <f>(J80+L80++N80+P80+R80+T80+V80+X80+Z80+AB80+AD80+AF80)-I80</f>
        <v>-8.9789973571896553E-6</v>
      </c>
      <c r="AI80" s="143"/>
    </row>
    <row r="81" spans="1:35" x14ac:dyDescent="0.3">
      <c r="A81" s="126"/>
      <c r="B81" s="225"/>
      <c r="C81" s="225"/>
      <c r="D81" s="225"/>
      <c r="E81" s="226"/>
      <c r="F81" s="226"/>
      <c r="G81" s="226"/>
      <c r="H81" s="225"/>
      <c r="I81" s="226"/>
      <c r="J81" s="133"/>
      <c r="K81" s="145"/>
      <c r="L81" s="133"/>
      <c r="M81" s="145"/>
      <c r="N81" s="133"/>
      <c r="O81" s="145"/>
      <c r="P81" s="133"/>
      <c r="Q81" s="145"/>
      <c r="R81" s="133"/>
      <c r="S81" s="145"/>
      <c r="T81" s="133"/>
      <c r="U81" s="145"/>
      <c r="V81" s="133"/>
      <c r="W81" s="145"/>
      <c r="X81" s="133"/>
      <c r="Y81" s="145"/>
      <c r="Z81" s="133"/>
      <c r="AA81" s="145"/>
      <c r="AB81" s="133"/>
      <c r="AC81" s="145"/>
      <c r="AD81" s="133"/>
      <c r="AE81" s="145"/>
      <c r="AF81" s="133"/>
      <c r="AG81" s="145"/>
    </row>
    <row r="82" spans="1:35" x14ac:dyDescent="0.3">
      <c r="A82" s="126"/>
      <c r="B82" s="139"/>
      <c r="C82" s="139"/>
      <c r="D82" s="139"/>
      <c r="E82" s="145"/>
      <c r="F82" s="145"/>
      <c r="G82" s="145"/>
      <c r="H82" s="139"/>
      <c r="I82" s="145"/>
      <c r="J82" s="133"/>
      <c r="K82" s="145"/>
      <c r="L82" s="133"/>
      <c r="M82" s="145"/>
      <c r="N82" s="133"/>
      <c r="O82" s="145"/>
      <c r="P82" s="133"/>
      <c r="Q82" s="145"/>
      <c r="R82" s="133"/>
      <c r="S82" s="145"/>
      <c r="T82" s="133"/>
      <c r="U82" s="145"/>
      <c r="V82" s="133"/>
      <c r="W82" s="145"/>
      <c r="X82" s="133"/>
      <c r="Y82" s="145"/>
      <c r="Z82" s="133"/>
      <c r="AA82" s="145"/>
      <c r="AB82" s="133"/>
      <c r="AC82" s="145"/>
      <c r="AD82" s="133"/>
      <c r="AE82" s="145"/>
      <c r="AF82" s="133"/>
      <c r="AG82" s="145"/>
    </row>
    <row r="83" spans="1:35" s="148" customFormat="1" ht="18" x14ac:dyDescent="0.35">
      <c r="A83" s="147"/>
      <c r="B83" s="460" t="s">
        <v>59</v>
      </c>
      <c r="C83" s="460"/>
      <c r="D83" s="460"/>
      <c r="E83" s="460"/>
      <c r="F83" s="460"/>
      <c r="G83" s="460"/>
      <c r="H83" s="460"/>
      <c r="I83" s="176">
        <f>I72+I80</f>
        <v>9489728.6436066777</v>
      </c>
      <c r="J83" s="456">
        <f>J72+J80</f>
        <v>1574986.0048734883</v>
      </c>
      <c r="K83" s="456"/>
      <c r="L83" s="456">
        <f t="shared" ref="L83" si="161">L72+L80</f>
        <v>601027.57025810366</v>
      </c>
      <c r="M83" s="456"/>
      <c r="N83" s="456">
        <f t="shared" ref="N83" si="162">N72+N80</f>
        <v>479825.78564271901</v>
      </c>
      <c r="O83" s="456"/>
      <c r="P83" s="456">
        <f t="shared" ref="P83" si="163">P72+P80</f>
        <v>831581.22154015489</v>
      </c>
      <c r="Q83" s="456"/>
      <c r="R83" s="456">
        <f t="shared" ref="R83" si="164">R72+R80</f>
        <v>1225468.9305203583</v>
      </c>
      <c r="S83" s="456"/>
      <c r="T83" s="456">
        <f t="shared" ref="T83" si="165">T72+T80</f>
        <v>1507306.4819618063</v>
      </c>
      <c r="U83" s="456"/>
      <c r="V83" s="456">
        <f t="shared" ref="V83" si="166">V72+V80</f>
        <v>925030.78463412146</v>
      </c>
      <c r="W83" s="456"/>
      <c r="X83" s="456">
        <f t="shared" ref="X83" si="167">X72+X80</f>
        <v>506973.11897605233</v>
      </c>
      <c r="Y83" s="456"/>
      <c r="Z83" s="456">
        <f t="shared" ref="Z83" si="168">Z72+Z80</f>
        <v>709667.46086501563</v>
      </c>
      <c r="AA83" s="456"/>
      <c r="AB83" s="456">
        <f t="shared" ref="AB83" si="169">AB72+AB80</f>
        <v>544282.84548040014</v>
      </c>
      <c r="AC83" s="456"/>
      <c r="AD83" s="456">
        <f>AD72+AD80</f>
        <v>354991.52137614263</v>
      </c>
      <c r="AE83" s="456"/>
      <c r="AF83" s="456">
        <f>AF72+AF80</f>
        <v>228586.91738179114</v>
      </c>
      <c r="AG83" s="456"/>
      <c r="AH83" s="143">
        <f>(J83+L83++N83+P83+R83+T83+V83+X83+Z83+AB83+AD83+AF83)-I83</f>
        <v>-9.6525996923446655E-5</v>
      </c>
      <c r="AI83" s="143"/>
    </row>
    <row r="84" spans="1:35" x14ac:dyDescent="0.3">
      <c r="A84" s="126"/>
      <c r="B84" s="126"/>
      <c r="C84" s="126"/>
      <c r="D84" s="126"/>
      <c r="E84" s="126"/>
      <c r="F84" s="126"/>
      <c r="G84" s="126"/>
      <c r="H84" s="126"/>
      <c r="I84" s="126"/>
      <c r="J84" s="127"/>
      <c r="K84" s="126"/>
      <c r="L84" s="127"/>
      <c r="M84" s="126"/>
      <c r="N84" s="127"/>
      <c r="O84" s="126"/>
      <c r="P84" s="127"/>
      <c r="Q84" s="126"/>
      <c r="R84" s="127"/>
      <c r="S84" s="126"/>
      <c r="T84" s="127"/>
      <c r="U84" s="126"/>
      <c r="V84" s="127"/>
      <c r="W84" s="126"/>
      <c r="X84" s="127"/>
      <c r="Y84" s="126"/>
      <c r="Z84" s="127"/>
      <c r="AA84" s="126"/>
      <c r="AB84" s="127"/>
      <c r="AC84" s="126"/>
      <c r="AD84" s="127"/>
      <c r="AE84" s="126"/>
      <c r="AF84" s="127"/>
      <c r="AG84" s="126"/>
    </row>
    <row r="85" spans="1:35" x14ac:dyDescent="0.3">
      <c r="G85" s="163"/>
      <c r="L85" s="202"/>
      <c r="M85" s="142"/>
    </row>
    <row r="86" spans="1:35" x14ac:dyDescent="0.3">
      <c r="H86" s="143"/>
      <c r="K86" s="163"/>
    </row>
    <row r="87" spans="1:35" x14ac:dyDescent="0.3">
      <c r="I87" s="163"/>
      <c r="L87" s="202"/>
      <c r="M87" s="163"/>
    </row>
    <row r="88" spans="1:35" x14ac:dyDescent="0.3">
      <c r="K88" s="163"/>
    </row>
    <row r="95" spans="1:35" ht="14.5" x14ac:dyDescent="0.35">
      <c r="G95" s="260"/>
      <c r="H95" s="260"/>
    </row>
    <row r="96" spans="1:35" ht="14.5" x14ac:dyDescent="0.35">
      <c r="G96" s="260"/>
      <c r="H96" s="404"/>
    </row>
    <row r="97" spans="7:9" ht="14.5" x14ac:dyDescent="0.35">
      <c r="G97" s="260"/>
      <c r="H97" s="405"/>
    </row>
    <row r="98" spans="7:9" x14ac:dyDescent="0.3">
      <c r="G98" s="404"/>
      <c r="H98" s="404"/>
      <c r="I98" s="404"/>
    </row>
  </sheetData>
  <mergeCells count="199">
    <mergeCell ref="AB72:AC72"/>
    <mergeCell ref="AD72:AE72"/>
    <mergeCell ref="AF72:AG72"/>
    <mergeCell ref="J72:K72"/>
    <mergeCell ref="L72:M72"/>
    <mergeCell ref="N72:O72"/>
    <mergeCell ref="P72:Q72"/>
    <mergeCell ref="R72:S72"/>
    <mergeCell ref="T72:U72"/>
    <mergeCell ref="V72:W72"/>
    <mergeCell ref="X72:Y72"/>
    <mergeCell ref="Z72:AA72"/>
    <mergeCell ref="B72:H72"/>
    <mergeCell ref="AD76:AE76"/>
    <mergeCell ref="AF76:AG76"/>
    <mergeCell ref="P76:Q76"/>
    <mergeCell ref="R76:S76"/>
    <mergeCell ref="R80:S80"/>
    <mergeCell ref="T80:U80"/>
    <mergeCell ref="V80:W80"/>
    <mergeCell ref="X80:Y80"/>
    <mergeCell ref="Z76:AA76"/>
    <mergeCell ref="AB76:AC76"/>
    <mergeCell ref="B74:Q74"/>
    <mergeCell ref="B76:B77"/>
    <mergeCell ref="E76:E77"/>
    <mergeCell ref="F76:F77"/>
    <mergeCell ref="G76:G77"/>
    <mergeCell ref="H76:H77"/>
    <mergeCell ref="I76:I77"/>
    <mergeCell ref="J76:K76"/>
    <mergeCell ref="L76:M76"/>
    <mergeCell ref="N76:O76"/>
    <mergeCell ref="T76:U76"/>
    <mergeCell ref="V76:W76"/>
    <mergeCell ref="X76:Y76"/>
    <mergeCell ref="B2:E4"/>
    <mergeCell ref="F2:M4"/>
    <mergeCell ref="N2:Q4"/>
    <mergeCell ref="B12:Q12"/>
    <mergeCell ref="B14:B15"/>
    <mergeCell ref="E14:E15"/>
    <mergeCell ref="F14:F15"/>
    <mergeCell ref="G14:G15"/>
    <mergeCell ref="H14:H15"/>
    <mergeCell ref="I14:I15"/>
    <mergeCell ref="L14:M14"/>
    <mergeCell ref="N14:O14"/>
    <mergeCell ref="P14:Q14"/>
    <mergeCell ref="J14:K14"/>
    <mergeCell ref="C14:C15"/>
    <mergeCell ref="D14:D15"/>
    <mergeCell ref="Z27:AA27"/>
    <mergeCell ref="AB27:AC27"/>
    <mergeCell ref="AD27:AE27"/>
    <mergeCell ref="AF27:AG27"/>
    <mergeCell ref="R14:S14"/>
    <mergeCell ref="T14:U14"/>
    <mergeCell ref="V14:W14"/>
    <mergeCell ref="X14:Y14"/>
    <mergeCell ref="Z14:AA14"/>
    <mergeCell ref="AB14:AC14"/>
    <mergeCell ref="AD14:AE14"/>
    <mergeCell ref="AF14:AG14"/>
    <mergeCell ref="B27:H27"/>
    <mergeCell ref="J27:K27"/>
    <mergeCell ref="L27:M27"/>
    <mergeCell ref="N27:O27"/>
    <mergeCell ref="P27:Q27"/>
    <mergeCell ref="R27:S27"/>
    <mergeCell ref="T27:U27"/>
    <mergeCell ref="V27:W27"/>
    <mergeCell ref="X27:Y27"/>
    <mergeCell ref="B29:Q29"/>
    <mergeCell ref="B31:B32"/>
    <mergeCell ref="E31:E32"/>
    <mergeCell ref="F31:F32"/>
    <mergeCell ref="G31:G32"/>
    <mergeCell ref="H31:H32"/>
    <mergeCell ref="I31:I32"/>
    <mergeCell ref="J31:K31"/>
    <mergeCell ref="L31:M31"/>
    <mergeCell ref="N31:O31"/>
    <mergeCell ref="P31:Q31"/>
    <mergeCell ref="C31:C32"/>
    <mergeCell ref="D31:D32"/>
    <mergeCell ref="Z43:AA43"/>
    <mergeCell ref="AB43:AC43"/>
    <mergeCell ref="AD43:AE43"/>
    <mergeCell ref="AF43:AG43"/>
    <mergeCell ref="R31:S31"/>
    <mergeCell ref="T31:U31"/>
    <mergeCell ref="V31:W31"/>
    <mergeCell ref="X31:Y31"/>
    <mergeCell ref="Z31:AA31"/>
    <mergeCell ref="AB31:AC31"/>
    <mergeCell ref="AD31:AE31"/>
    <mergeCell ref="AF31:AG31"/>
    <mergeCell ref="B43:H43"/>
    <mergeCell ref="J43:K43"/>
    <mergeCell ref="L43:M43"/>
    <mergeCell ref="N43:O43"/>
    <mergeCell ref="P43:Q43"/>
    <mergeCell ref="R43:S43"/>
    <mergeCell ref="T43:U43"/>
    <mergeCell ref="V43:W43"/>
    <mergeCell ref="X43:Y43"/>
    <mergeCell ref="B45:Q45"/>
    <mergeCell ref="B47:B48"/>
    <mergeCell ref="E47:E48"/>
    <mergeCell ref="F47:F48"/>
    <mergeCell ref="G47:G48"/>
    <mergeCell ref="H47:H48"/>
    <mergeCell ref="I47:I48"/>
    <mergeCell ref="J47:K47"/>
    <mergeCell ref="L47:M47"/>
    <mergeCell ref="N47:O47"/>
    <mergeCell ref="P47:Q47"/>
    <mergeCell ref="C47:C48"/>
    <mergeCell ref="D47:D48"/>
    <mergeCell ref="Z53:AA53"/>
    <mergeCell ref="AB53:AC53"/>
    <mergeCell ref="AD53:AE53"/>
    <mergeCell ref="AF53:AG53"/>
    <mergeCell ref="R47:S47"/>
    <mergeCell ref="T47:U47"/>
    <mergeCell ref="V47:W47"/>
    <mergeCell ref="X47:Y47"/>
    <mergeCell ref="Z47:AA47"/>
    <mergeCell ref="AB47:AC47"/>
    <mergeCell ref="AD47:AE47"/>
    <mergeCell ref="AF47:AG47"/>
    <mergeCell ref="B53:H53"/>
    <mergeCell ref="J53:K53"/>
    <mergeCell ref="L53:M53"/>
    <mergeCell ref="N53:O53"/>
    <mergeCell ref="P53:Q53"/>
    <mergeCell ref="R53:S53"/>
    <mergeCell ref="T53:U53"/>
    <mergeCell ref="V53:W53"/>
    <mergeCell ref="X53:Y53"/>
    <mergeCell ref="B55:Q55"/>
    <mergeCell ref="B57:B58"/>
    <mergeCell ref="E57:E58"/>
    <mergeCell ref="F57:F58"/>
    <mergeCell ref="G57:G58"/>
    <mergeCell ref="H57:H58"/>
    <mergeCell ref="I57:I58"/>
    <mergeCell ref="J57:K57"/>
    <mergeCell ref="L57:M57"/>
    <mergeCell ref="N57:O57"/>
    <mergeCell ref="P57:Q57"/>
    <mergeCell ref="C57:C58"/>
    <mergeCell ref="D57:D58"/>
    <mergeCell ref="AD71:AE71"/>
    <mergeCell ref="AF71:AG71"/>
    <mergeCell ref="R57:S57"/>
    <mergeCell ref="T57:U57"/>
    <mergeCell ref="V57:W57"/>
    <mergeCell ref="X57:Y57"/>
    <mergeCell ref="Z57:AA57"/>
    <mergeCell ref="AB57:AC57"/>
    <mergeCell ref="AD57:AE57"/>
    <mergeCell ref="AF57:AG57"/>
    <mergeCell ref="Z71:AA71"/>
    <mergeCell ref="AB71:AC71"/>
    <mergeCell ref="B71:H71"/>
    <mergeCell ref="J71:K71"/>
    <mergeCell ref="L71:M71"/>
    <mergeCell ref="N71:O71"/>
    <mergeCell ref="P71:Q71"/>
    <mergeCell ref="R71:S71"/>
    <mergeCell ref="T71:U71"/>
    <mergeCell ref="V71:W71"/>
    <mergeCell ref="X71:Y71"/>
    <mergeCell ref="C76:C77"/>
    <mergeCell ref="D76:D77"/>
    <mergeCell ref="AD83:AE83"/>
    <mergeCell ref="AF83:AG83"/>
    <mergeCell ref="AD80:AE80"/>
    <mergeCell ref="AF80:AG80"/>
    <mergeCell ref="L80:M80"/>
    <mergeCell ref="N80:O80"/>
    <mergeCell ref="P80:Q80"/>
    <mergeCell ref="B80:H80"/>
    <mergeCell ref="J80:K80"/>
    <mergeCell ref="B83:H83"/>
    <mergeCell ref="J83:K83"/>
    <mergeCell ref="L83:M83"/>
    <mergeCell ref="N83:O83"/>
    <mergeCell ref="P83:Q83"/>
    <mergeCell ref="R83:S83"/>
    <mergeCell ref="T83:U83"/>
    <mergeCell ref="Z80:AA80"/>
    <mergeCell ref="AB80:AC80"/>
    <mergeCell ref="V83:W83"/>
    <mergeCell ref="X83:Y83"/>
    <mergeCell ref="Z83:AA83"/>
    <mergeCell ref="AB83:AC83"/>
  </mergeCells>
  <phoneticPr fontId="51" type="noConversion"/>
  <pageMargins left="0.23611111111111099" right="0.23611111111111099" top="0.74791666666666701" bottom="0.74791666666666701" header="0.51180555555555496" footer="0.51180555555555496"/>
  <pageSetup paperSize="8" scale="97" firstPageNumber="0" fitToHeight="2" orientation="landscape" verticalDpi="300" r:id="rId1"/>
  <ignoredErrors>
    <ignoredError sqref="E80:G80 E78:F78 E79 H26 I26 H49:I49 I43 I78 E19 I19 E17 H65:I65 H80 I80 G42 H33:H34 I34 H59:I59 E22 I67 H70:I70 H68:I68 H19 H21:I22 E24 H24:I24" unlocked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02120-6568-40C8-84AD-7C2202128FA8}">
  <dimension ref="A1:D18"/>
  <sheetViews>
    <sheetView zoomScale="120" zoomScaleNormal="120" workbookViewId="0">
      <selection activeCell="G4" sqref="G4"/>
    </sheetView>
  </sheetViews>
  <sheetFormatPr defaultRowHeight="14.5" x14ac:dyDescent="0.35"/>
  <cols>
    <col min="1" max="1" width="49.54296875" style="150" customWidth="1"/>
    <col min="2" max="2" width="18.81640625" customWidth="1"/>
    <col min="3" max="3" width="14" bestFit="1" customWidth="1"/>
    <col min="4" max="4" width="12.81640625" bestFit="1" customWidth="1"/>
  </cols>
  <sheetData>
    <row r="1" spans="1:4" x14ac:dyDescent="0.35">
      <c r="A1" s="153" t="s">
        <v>67</v>
      </c>
      <c r="B1" s="154" t="s">
        <v>151</v>
      </c>
    </row>
    <row r="2" spans="1:4" x14ac:dyDescent="0.35">
      <c r="A2" s="151" t="s">
        <v>136</v>
      </c>
      <c r="B2" s="152">
        <f>Detalhamento!I27</f>
        <v>1008862.5</v>
      </c>
    </row>
    <row r="3" spans="1:4" x14ac:dyDescent="0.35">
      <c r="A3" s="151" t="s">
        <v>54</v>
      </c>
      <c r="B3" s="152">
        <f>Detalhamento!I43</f>
        <v>370364.8</v>
      </c>
    </row>
    <row r="4" spans="1:4" ht="29" x14ac:dyDescent="0.35">
      <c r="A4" s="151" t="s">
        <v>56</v>
      </c>
      <c r="B4" s="152">
        <f>Detalhamento!I53</f>
        <v>4732215.8883874519</v>
      </c>
    </row>
    <row r="5" spans="1:4" ht="29" x14ac:dyDescent="0.35">
      <c r="A5" s="151" t="s">
        <v>142</v>
      </c>
      <c r="B5" s="152">
        <f>Detalhamento!I71</f>
        <v>2495520</v>
      </c>
    </row>
    <row r="6" spans="1:4" x14ac:dyDescent="0.35">
      <c r="A6" s="151" t="s">
        <v>140</v>
      </c>
      <c r="B6" s="152">
        <f>Detalhamento!I80</f>
        <v>882765.45521922596</v>
      </c>
    </row>
    <row r="7" spans="1:4" x14ac:dyDescent="0.35">
      <c r="A7" s="155" t="s">
        <v>34</v>
      </c>
      <c r="B7" s="156">
        <f>SUM(B2:B6)</f>
        <v>9489728.6436066777</v>
      </c>
    </row>
    <row r="9" spans="1:4" x14ac:dyDescent="0.35">
      <c r="B9" s="161">
        <v>4502799.66</v>
      </c>
    </row>
    <row r="11" spans="1:4" x14ac:dyDescent="0.35">
      <c r="B11" s="162">
        <f>B9-B7</f>
        <v>-4986928.9836066775</v>
      </c>
    </row>
    <row r="14" spans="1:4" x14ac:dyDescent="0.35">
      <c r="B14" s="162"/>
      <c r="C14" s="162"/>
      <c r="D14" s="162"/>
    </row>
    <row r="15" spans="1:4" x14ac:dyDescent="0.35">
      <c r="B15" s="162"/>
    </row>
    <row r="16" spans="1:4" x14ac:dyDescent="0.35">
      <c r="B16" s="195"/>
    </row>
    <row r="17" spans="2:3" x14ac:dyDescent="0.35">
      <c r="B17" s="162"/>
    </row>
    <row r="18" spans="2:3" x14ac:dyDescent="0.35">
      <c r="C18" s="162"/>
    </row>
  </sheetData>
  <pageMargins left="0.511811024" right="0.511811024" top="0.78740157499999996" bottom="0.78740157499999996" header="0.31496062000000002" footer="0.31496062000000002"/>
  <ignoredErrors>
    <ignoredError sqref="B2:B7" unlockedFormula="1"/>
  </ignoredErrors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9F42D-9787-4052-81A6-31C7C2127A4B}">
  <dimension ref="B2:Q48"/>
  <sheetViews>
    <sheetView showGridLines="0" zoomScaleNormal="100" zoomScaleSheetLayoutView="70" workbookViewId="0">
      <selection activeCell="C6" sqref="C6"/>
    </sheetView>
  </sheetViews>
  <sheetFormatPr defaultRowHeight="14.5" x14ac:dyDescent="0.35"/>
  <cols>
    <col min="1" max="1" width="5.81640625" customWidth="1"/>
    <col min="2" max="2" width="17.26953125" customWidth="1"/>
    <col min="3" max="3" width="26.54296875" customWidth="1"/>
    <col min="4" max="4" width="12.54296875" bestFit="1" customWidth="1"/>
    <col min="5" max="5" width="16.54296875" bestFit="1" customWidth="1"/>
    <col min="6" max="6" width="15.1796875" bestFit="1" customWidth="1"/>
    <col min="7" max="7" width="16.26953125" bestFit="1" customWidth="1"/>
    <col min="8" max="8" width="19.54296875" bestFit="1" customWidth="1"/>
    <col min="9" max="9" width="10.7265625" customWidth="1"/>
    <col min="13" max="13" width="14.54296875" bestFit="1" customWidth="1"/>
    <col min="14" max="14" width="11.54296875" customWidth="1"/>
    <col min="15" max="17" width="14.453125" bestFit="1" customWidth="1"/>
  </cols>
  <sheetData>
    <row r="2" spans="2:17" ht="14.5" customHeight="1" x14ac:dyDescent="0.35">
      <c r="B2" s="235" t="s">
        <v>0</v>
      </c>
      <c r="C2" s="236" t="s">
        <v>188</v>
      </c>
      <c r="D2" s="485"/>
      <c r="E2" s="486"/>
      <c r="F2" s="490" t="s">
        <v>189</v>
      </c>
      <c r="G2" s="486"/>
      <c r="H2" s="486"/>
      <c r="I2" s="486"/>
      <c r="J2" s="486"/>
      <c r="K2" s="486"/>
      <c r="L2" s="486"/>
      <c r="M2" s="491" t="s">
        <v>190</v>
      </c>
      <c r="N2" s="492"/>
    </row>
    <row r="3" spans="2:17" x14ac:dyDescent="0.35">
      <c r="B3" s="237" t="s">
        <v>3</v>
      </c>
      <c r="C3" s="238">
        <v>1</v>
      </c>
      <c r="D3" s="487"/>
      <c r="E3" s="483"/>
      <c r="F3" s="483"/>
      <c r="G3" s="483"/>
      <c r="H3" s="483"/>
      <c r="I3" s="483"/>
      <c r="J3" s="483"/>
      <c r="K3" s="483"/>
      <c r="L3" s="483"/>
      <c r="M3" s="483"/>
      <c r="N3" s="493"/>
    </row>
    <row r="4" spans="2:17" ht="20.149999999999999" customHeight="1" x14ac:dyDescent="0.35">
      <c r="B4" s="237" t="s">
        <v>191</v>
      </c>
      <c r="C4" s="239" t="s">
        <v>192</v>
      </c>
      <c r="D4" s="487"/>
      <c r="E4" s="483"/>
      <c r="F4" s="483"/>
      <c r="G4" s="483"/>
      <c r="H4" s="483"/>
      <c r="I4" s="483"/>
      <c r="J4" s="483"/>
      <c r="K4" s="483"/>
      <c r="L4" s="483"/>
      <c r="M4" s="483"/>
      <c r="N4" s="493"/>
    </row>
    <row r="5" spans="2:17" ht="30" customHeight="1" x14ac:dyDescent="0.35">
      <c r="B5" s="237" t="s">
        <v>193</v>
      </c>
      <c r="C5" s="239" t="s">
        <v>194</v>
      </c>
      <c r="D5" s="487"/>
      <c r="E5" s="483"/>
      <c r="F5" s="483"/>
      <c r="G5" s="483"/>
      <c r="H5" s="483"/>
      <c r="I5" s="483"/>
      <c r="J5" s="483"/>
      <c r="K5" s="483"/>
      <c r="L5" s="483"/>
      <c r="M5" s="483"/>
      <c r="N5" s="493"/>
    </row>
    <row r="6" spans="2:17" x14ac:dyDescent="0.35">
      <c r="B6" s="237" t="s">
        <v>4</v>
      </c>
      <c r="C6" s="240">
        <v>44373</v>
      </c>
      <c r="D6" s="487"/>
      <c r="E6" s="483"/>
      <c r="F6" s="483"/>
      <c r="G6" s="483"/>
      <c r="H6" s="483"/>
      <c r="I6" s="483"/>
      <c r="J6" s="483"/>
      <c r="K6" s="483"/>
      <c r="L6" s="483"/>
      <c r="M6" s="483"/>
      <c r="N6" s="493"/>
    </row>
    <row r="7" spans="2:17" x14ac:dyDescent="0.35">
      <c r="B7" s="237" t="s">
        <v>195</v>
      </c>
      <c r="C7" s="239" t="s">
        <v>196</v>
      </c>
      <c r="D7" s="487"/>
      <c r="E7" s="483"/>
      <c r="F7" s="483"/>
      <c r="G7" s="483"/>
      <c r="H7" s="483"/>
      <c r="I7" s="483"/>
      <c r="J7" s="483"/>
      <c r="K7" s="483"/>
      <c r="L7" s="483"/>
      <c r="M7" s="483"/>
      <c r="N7" s="493"/>
    </row>
    <row r="8" spans="2:17" x14ac:dyDescent="0.35">
      <c r="B8" s="241" t="s">
        <v>8</v>
      </c>
      <c r="C8" s="242" t="s">
        <v>9</v>
      </c>
      <c r="D8" s="488"/>
      <c r="E8" s="489"/>
      <c r="F8" s="489"/>
      <c r="G8" s="489"/>
      <c r="H8" s="489"/>
      <c r="I8" s="489"/>
      <c r="J8" s="489"/>
      <c r="K8" s="489"/>
      <c r="L8" s="489"/>
      <c r="M8" s="489"/>
      <c r="N8" s="494"/>
    </row>
    <row r="10" spans="2:17" x14ac:dyDescent="0.35">
      <c r="B10" s="482" t="s">
        <v>197</v>
      </c>
      <c r="C10" s="483"/>
      <c r="D10" s="482"/>
      <c r="E10" s="483"/>
      <c r="F10" s="483"/>
      <c r="G10" s="483"/>
      <c r="H10" s="483"/>
      <c r="I10" s="483"/>
      <c r="J10" s="483"/>
      <c r="K10" s="483"/>
      <c r="L10" s="483"/>
      <c r="M10" s="483"/>
      <c r="N10" s="483"/>
    </row>
    <row r="11" spans="2:17" x14ac:dyDescent="0.35">
      <c r="B11" s="482" t="s">
        <v>39</v>
      </c>
      <c r="C11" s="483"/>
      <c r="D11" s="484"/>
      <c r="E11" s="483"/>
      <c r="F11" s="483"/>
      <c r="G11" s="483"/>
      <c r="H11" s="483"/>
      <c r="I11" s="483"/>
      <c r="J11" s="483"/>
      <c r="K11" s="483"/>
      <c r="L11" s="483"/>
      <c r="M11" s="483"/>
      <c r="N11" s="483"/>
    </row>
    <row r="12" spans="2:17" x14ac:dyDescent="0.35">
      <c r="B12" s="482" t="s">
        <v>40</v>
      </c>
      <c r="C12" s="483"/>
      <c r="D12" s="484"/>
      <c r="E12" s="483"/>
      <c r="F12" s="483"/>
      <c r="G12" s="483"/>
      <c r="H12" s="483"/>
      <c r="I12" s="483"/>
      <c r="J12" s="483"/>
      <c r="K12" s="483"/>
      <c r="L12" s="483"/>
      <c r="M12" s="483"/>
      <c r="N12" s="483"/>
    </row>
    <row r="13" spans="2:17" x14ac:dyDescent="0.35">
      <c r="B13" s="482" t="s">
        <v>41</v>
      </c>
      <c r="C13" s="483"/>
      <c r="D13" s="484"/>
      <c r="E13" s="483"/>
      <c r="F13" s="483"/>
      <c r="G13" s="483"/>
      <c r="H13" s="483"/>
      <c r="I13" s="483"/>
      <c r="J13" s="483"/>
      <c r="K13" s="483"/>
      <c r="L13" s="483"/>
      <c r="M13" s="483"/>
      <c r="N13" s="483"/>
    </row>
    <row r="15" spans="2:17" ht="15" thickBot="1" x14ac:dyDescent="0.4">
      <c r="B15" s="479" t="s">
        <v>198</v>
      </c>
      <c r="C15" s="480"/>
      <c r="D15" s="480"/>
      <c r="E15" s="480"/>
      <c r="F15" s="480"/>
      <c r="G15" s="480"/>
      <c r="H15" s="480"/>
      <c r="I15" s="480"/>
      <c r="J15" s="480"/>
      <c r="K15" s="480"/>
      <c r="L15" s="480"/>
      <c r="M15" s="480"/>
    </row>
    <row r="16" spans="2:17" ht="45" customHeight="1" x14ac:dyDescent="0.35">
      <c r="B16" s="243" t="s">
        <v>199</v>
      </c>
      <c r="C16" s="243" t="s">
        <v>200</v>
      </c>
      <c r="D16" s="243" t="s">
        <v>63</v>
      </c>
      <c r="E16" s="244" t="s">
        <v>201</v>
      </c>
      <c r="F16" s="244" t="s">
        <v>202</v>
      </c>
      <c r="G16" s="243" t="s">
        <v>203</v>
      </c>
      <c r="H16" s="243" t="s">
        <v>45</v>
      </c>
      <c r="I16" s="243" t="s">
        <v>204</v>
      </c>
      <c r="J16" s="243" t="s">
        <v>205</v>
      </c>
      <c r="K16" s="243" t="s">
        <v>206</v>
      </c>
      <c r="L16" s="243" t="s">
        <v>207</v>
      </c>
      <c r="M16" s="243" t="s">
        <v>208</v>
      </c>
      <c r="N16" s="243" t="s">
        <v>209</v>
      </c>
      <c r="O16" s="243" t="s">
        <v>219</v>
      </c>
      <c r="P16" s="243" t="s">
        <v>220</v>
      </c>
      <c r="Q16" s="243" t="s">
        <v>221</v>
      </c>
    </row>
    <row r="17" spans="2:17" x14ac:dyDescent="0.35">
      <c r="B17" s="245" t="s">
        <v>210</v>
      </c>
      <c r="C17" s="246" t="s">
        <v>226</v>
      </c>
      <c r="D17" s="247"/>
      <c r="E17" s="248">
        <v>1000</v>
      </c>
      <c r="F17" s="249">
        <v>0</v>
      </c>
      <c r="G17" s="250">
        <f t="shared" ref="G17:G26" si="0">E17*F17</f>
        <v>0</v>
      </c>
      <c r="H17" s="251">
        <f t="shared" ref="H17:H26" si="1">G17+E17</f>
        <v>1000</v>
      </c>
      <c r="I17">
        <v>0</v>
      </c>
      <c r="J17" s="252">
        <v>0</v>
      </c>
      <c r="K17" s="252">
        <v>0</v>
      </c>
      <c r="L17" s="252">
        <v>0</v>
      </c>
      <c r="M17" s="250">
        <f>L17+K17+J17+I17+H17</f>
        <v>1000</v>
      </c>
      <c r="N17" s="247">
        <v>7.0000000000000007E-2</v>
      </c>
      <c r="O17" s="250">
        <f>M17+(M17*N17)</f>
        <v>1070</v>
      </c>
      <c r="P17" s="250">
        <f>O17+(O17*N17)</f>
        <v>1144.9000000000001</v>
      </c>
      <c r="Q17" s="250">
        <f>AVERAGE(M17,O17,P17)</f>
        <v>1071.6333333333334</v>
      </c>
    </row>
    <row r="18" spans="2:17" ht="42" customHeight="1" x14ac:dyDescent="0.35">
      <c r="B18" s="245" t="s">
        <v>210</v>
      </c>
      <c r="C18" s="246" t="s">
        <v>334</v>
      </c>
      <c r="D18" s="247"/>
      <c r="E18" s="248">
        <v>1800</v>
      </c>
      <c r="F18" s="249">
        <v>0</v>
      </c>
      <c r="G18" s="250">
        <f t="shared" si="0"/>
        <v>0</v>
      </c>
      <c r="H18" s="251">
        <f t="shared" si="1"/>
        <v>1800</v>
      </c>
      <c r="I18" s="253">
        <v>0</v>
      </c>
      <c r="J18" s="260">
        <v>20</v>
      </c>
      <c r="K18" s="252">
        <v>0</v>
      </c>
      <c r="L18" s="252">
        <v>0</v>
      </c>
      <c r="M18" s="250">
        <f>L18+K18+J18+I18+H18</f>
        <v>1820</v>
      </c>
      <c r="N18" s="247">
        <v>7.0000000000000007E-2</v>
      </c>
      <c r="O18" s="250">
        <f t="shared" ref="O18:O26" si="2">M18+(M18*N18)</f>
        <v>1947.4</v>
      </c>
      <c r="P18" s="250">
        <f t="shared" ref="P18:P26" si="3">O18+(O18*N18)</f>
        <v>2083.7180000000003</v>
      </c>
      <c r="Q18" s="250">
        <f t="shared" ref="Q18:Q26" si="4">AVERAGE(M18,O18,P18)</f>
        <v>1950.3726666666669</v>
      </c>
    </row>
    <row r="19" spans="2:17" ht="28" x14ac:dyDescent="0.35">
      <c r="B19" s="245" t="s">
        <v>211</v>
      </c>
      <c r="C19" s="246" t="s">
        <v>224</v>
      </c>
      <c r="D19" s="247"/>
      <c r="E19" s="248">
        <v>4000</v>
      </c>
      <c r="F19" s="249">
        <v>0.67900000000000005</v>
      </c>
      <c r="G19" s="250">
        <f t="shared" si="0"/>
        <v>2716</v>
      </c>
      <c r="H19" s="251">
        <f t="shared" si="1"/>
        <v>6716</v>
      </c>
      <c r="I19" s="253">
        <v>500</v>
      </c>
      <c r="J19" s="260">
        <v>20</v>
      </c>
      <c r="K19" s="252">
        <v>0</v>
      </c>
      <c r="L19" s="252">
        <v>0</v>
      </c>
      <c r="M19" s="250">
        <f t="shared" ref="M19:M26" si="5">L19+K19+J19+I19+H19</f>
        <v>7236</v>
      </c>
      <c r="N19" s="247">
        <v>7.0000000000000007E-2</v>
      </c>
      <c r="O19" s="250">
        <f t="shared" si="2"/>
        <v>7742.52</v>
      </c>
      <c r="P19" s="250">
        <f t="shared" si="3"/>
        <v>8284.4964</v>
      </c>
      <c r="Q19" s="250">
        <f t="shared" si="4"/>
        <v>7754.3388000000004</v>
      </c>
    </row>
    <row r="20" spans="2:17" x14ac:dyDescent="0.35">
      <c r="B20" s="245" t="s">
        <v>211</v>
      </c>
      <c r="C20" s="246" t="s">
        <v>174</v>
      </c>
      <c r="D20" s="247"/>
      <c r="E20" s="248">
        <v>5500</v>
      </c>
      <c r="F20" s="249">
        <v>0.67900000000000005</v>
      </c>
      <c r="G20" s="250">
        <f t="shared" si="0"/>
        <v>3734.5000000000005</v>
      </c>
      <c r="H20" s="251">
        <f>G20+E20</f>
        <v>9234.5</v>
      </c>
      <c r="I20" s="253">
        <v>500</v>
      </c>
      <c r="J20" s="260">
        <v>20</v>
      </c>
      <c r="K20" s="252">
        <v>0</v>
      </c>
      <c r="L20" s="252">
        <v>0</v>
      </c>
      <c r="M20" s="250">
        <f t="shared" si="5"/>
        <v>9754.5</v>
      </c>
      <c r="N20" s="247">
        <v>7.0000000000000007E-2</v>
      </c>
      <c r="O20" s="250">
        <f t="shared" si="2"/>
        <v>10437.315000000001</v>
      </c>
      <c r="P20" s="250">
        <f t="shared" si="3"/>
        <v>11167.92705</v>
      </c>
      <c r="Q20" s="250">
        <f t="shared" si="4"/>
        <v>10453.24735</v>
      </c>
    </row>
    <row r="21" spans="2:17" ht="42" customHeight="1" x14ac:dyDescent="0.35">
      <c r="B21" s="245" t="s">
        <v>211</v>
      </c>
      <c r="C21" s="246" t="s">
        <v>225</v>
      </c>
      <c r="D21" s="247"/>
      <c r="E21" s="248">
        <v>5500</v>
      </c>
      <c r="F21" s="249">
        <v>0.67900000000000005</v>
      </c>
      <c r="G21" s="250">
        <f t="shared" si="0"/>
        <v>3734.5000000000005</v>
      </c>
      <c r="H21" s="251">
        <f t="shared" si="1"/>
        <v>9234.5</v>
      </c>
      <c r="I21" s="253">
        <v>500</v>
      </c>
      <c r="J21" s="260">
        <v>20</v>
      </c>
      <c r="K21" s="252">
        <v>0</v>
      </c>
      <c r="L21" s="252">
        <v>0</v>
      </c>
      <c r="M21" s="250">
        <f t="shared" si="5"/>
        <v>9754.5</v>
      </c>
      <c r="N21" s="247">
        <v>7.0000000000000007E-2</v>
      </c>
      <c r="O21" s="250">
        <f t="shared" si="2"/>
        <v>10437.315000000001</v>
      </c>
      <c r="P21" s="250">
        <f t="shared" si="3"/>
        <v>11167.92705</v>
      </c>
      <c r="Q21" s="250">
        <f t="shared" si="4"/>
        <v>10453.24735</v>
      </c>
    </row>
    <row r="22" spans="2:17" x14ac:dyDescent="0.35">
      <c r="B22" s="245" t="s">
        <v>211</v>
      </c>
      <c r="C22" s="246" t="s">
        <v>168</v>
      </c>
      <c r="D22" s="247"/>
      <c r="E22" s="248">
        <v>6000</v>
      </c>
      <c r="F22" s="249">
        <v>0.67900000000000005</v>
      </c>
      <c r="G22" s="250">
        <f t="shared" si="0"/>
        <v>4074.0000000000005</v>
      </c>
      <c r="H22" s="251">
        <f t="shared" si="1"/>
        <v>10074</v>
      </c>
      <c r="I22" s="253">
        <v>500</v>
      </c>
      <c r="J22" s="260">
        <v>20</v>
      </c>
      <c r="K22" s="252">
        <v>0</v>
      </c>
      <c r="L22" s="252">
        <v>0</v>
      </c>
      <c r="M22" s="250">
        <f t="shared" si="5"/>
        <v>10594</v>
      </c>
      <c r="N22" s="247">
        <v>7.0000000000000007E-2</v>
      </c>
      <c r="O22" s="250">
        <f t="shared" si="2"/>
        <v>11335.58</v>
      </c>
      <c r="P22" s="250">
        <f t="shared" si="3"/>
        <v>12129.070599999999</v>
      </c>
      <c r="Q22" s="250">
        <f t="shared" si="4"/>
        <v>11352.883533333334</v>
      </c>
    </row>
    <row r="23" spans="2:17" x14ac:dyDescent="0.35">
      <c r="B23" s="245" t="s">
        <v>211</v>
      </c>
      <c r="C23" s="246" t="s">
        <v>212</v>
      </c>
      <c r="D23" s="247"/>
      <c r="E23" s="248">
        <v>9000</v>
      </c>
      <c r="F23" s="249">
        <v>0.67900000000000005</v>
      </c>
      <c r="G23" s="250">
        <f t="shared" si="0"/>
        <v>6111</v>
      </c>
      <c r="H23" s="251">
        <f t="shared" si="1"/>
        <v>15111</v>
      </c>
      <c r="I23" s="253">
        <v>500</v>
      </c>
      <c r="J23" s="260">
        <v>20</v>
      </c>
      <c r="K23" s="252">
        <v>0</v>
      </c>
      <c r="L23" s="252">
        <v>0</v>
      </c>
      <c r="M23" s="250">
        <f t="shared" si="5"/>
        <v>15631</v>
      </c>
      <c r="N23" s="247">
        <v>7.0000000000000007E-2</v>
      </c>
      <c r="O23" s="250">
        <f t="shared" si="2"/>
        <v>16725.169999999998</v>
      </c>
      <c r="P23" s="250">
        <f t="shared" si="3"/>
        <v>17895.9319</v>
      </c>
      <c r="Q23" s="250">
        <f t="shared" si="4"/>
        <v>16750.70063333333</v>
      </c>
    </row>
    <row r="24" spans="2:17" x14ac:dyDescent="0.35">
      <c r="B24" s="245" t="s">
        <v>211</v>
      </c>
      <c r="C24" s="246"/>
      <c r="D24" s="247"/>
      <c r="E24" s="248">
        <v>0</v>
      </c>
      <c r="F24" s="249">
        <v>0.67900000000000005</v>
      </c>
      <c r="G24" s="250">
        <f t="shared" si="0"/>
        <v>0</v>
      </c>
      <c r="H24" s="251">
        <f t="shared" si="1"/>
        <v>0</v>
      </c>
      <c r="I24" s="253">
        <v>500</v>
      </c>
      <c r="J24" s="260">
        <v>20</v>
      </c>
      <c r="K24" s="252">
        <v>0</v>
      </c>
      <c r="L24" s="252">
        <v>0</v>
      </c>
      <c r="M24" s="250">
        <f>L24+K24+J24+I24+H24</f>
        <v>520</v>
      </c>
      <c r="N24" s="247">
        <v>7.0000000000000007E-2</v>
      </c>
      <c r="O24" s="250">
        <f t="shared" si="2"/>
        <v>556.4</v>
      </c>
      <c r="P24" s="250">
        <f t="shared" si="3"/>
        <v>595.34799999999996</v>
      </c>
      <c r="Q24" s="250">
        <f t="shared" si="4"/>
        <v>557.24933333333331</v>
      </c>
    </row>
    <row r="25" spans="2:17" ht="28" x14ac:dyDescent="0.35">
      <c r="B25" s="245" t="s">
        <v>213</v>
      </c>
      <c r="C25" s="246"/>
      <c r="D25" s="247"/>
      <c r="E25" s="248">
        <v>0</v>
      </c>
      <c r="F25" s="249">
        <v>0.36</v>
      </c>
      <c r="G25" s="250">
        <f t="shared" si="0"/>
        <v>0</v>
      </c>
      <c r="H25" s="251">
        <f t="shared" si="1"/>
        <v>0</v>
      </c>
      <c r="I25" s="252">
        <v>0</v>
      </c>
      <c r="J25" s="252">
        <v>0</v>
      </c>
      <c r="K25" s="252">
        <v>0</v>
      </c>
      <c r="L25" s="252">
        <v>0</v>
      </c>
      <c r="M25" s="250">
        <f t="shared" si="5"/>
        <v>0</v>
      </c>
      <c r="N25" s="247">
        <v>7.0000000000000007E-2</v>
      </c>
      <c r="O25" s="250">
        <f t="shared" si="2"/>
        <v>0</v>
      </c>
      <c r="P25" s="250">
        <f t="shared" si="3"/>
        <v>0</v>
      </c>
      <c r="Q25" s="250">
        <f t="shared" si="4"/>
        <v>0</v>
      </c>
    </row>
    <row r="26" spans="2:17" ht="28" x14ac:dyDescent="0.35">
      <c r="B26" s="245" t="s">
        <v>213</v>
      </c>
      <c r="C26" s="246"/>
      <c r="D26" s="247"/>
      <c r="E26" s="248">
        <v>0</v>
      </c>
      <c r="F26" s="249">
        <v>0.36</v>
      </c>
      <c r="G26" s="250">
        <f t="shared" si="0"/>
        <v>0</v>
      </c>
      <c r="H26" s="251">
        <f t="shared" si="1"/>
        <v>0</v>
      </c>
      <c r="I26">
        <v>0</v>
      </c>
      <c r="J26">
        <v>0</v>
      </c>
      <c r="K26">
        <v>0</v>
      </c>
      <c r="L26">
        <v>0</v>
      </c>
      <c r="M26" s="250">
        <f t="shared" si="5"/>
        <v>0</v>
      </c>
      <c r="N26" s="247">
        <v>7.0000000000000007E-2</v>
      </c>
      <c r="O26" s="250">
        <f t="shared" si="2"/>
        <v>0</v>
      </c>
      <c r="P26" s="250">
        <f t="shared" si="3"/>
        <v>0</v>
      </c>
      <c r="Q26" s="250">
        <f t="shared" si="4"/>
        <v>0</v>
      </c>
    </row>
    <row r="27" spans="2:17" x14ac:dyDescent="0.35">
      <c r="B27" s="254"/>
      <c r="C27" s="254"/>
      <c r="D27" s="254"/>
      <c r="E27" s="254"/>
      <c r="F27" s="254"/>
      <c r="G27" s="254"/>
      <c r="H27" s="255"/>
      <c r="I27" s="255"/>
      <c r="J27" s="255"/>
      <c r="K27" s="255"/>
      <c r="L27" s="255"/>
    </row>
    <row r="28" spans="2:17" ht="15" thickBot="1" x14ac:dyDescent="0.4">
      <c r="B28" s="479" t="s">
        <v>214</v>
      </c>
      <c r="C28" s="480"/>
      <c r="D28" s="480"/>
      <c r="E28" s="480"/>
      <c r="F28" s="480"/>
      <c r="G28" s="480"/>
      <c r="H28" s="480"/>
      <c r="I28" s="480"/>
      <c r="J28" s="480"/>
      <c r="K28" s="480"/>
      <c r="L28" s="480"/>
      <c r="M28" s="480"/>
    </row>
    <row r="29" spans="2:17" ht="14.5" customHeight="1" x14ac:dyDescent="0.35">
      <c r="B29" s="477" t="s">
        <v>199</v>
      </c>
      <c r="C29" s="477" t="s">
        <v>200</v>
      </c>
      <c r="D29" s="477" t="s">
        <v>63</v>
      </c>
      <c r="E29" s="481" t="s">
        <v>201</v>
      </c>
      <c r="F29" s="481" t="s">
        <v>202</v>
      </c>
      <c r="G29" s="477" t="s">
        <v>203</v>
      </c>
      <c r="H29" s="477" t="s">
        <v>45</v>
      </c>
      <c r="I29" s="477" t="s">
        <v>204</v>
      </c>
      <c r="J29" s="477" t="s">
        <v>205</v>
      </c>
      <c r="K29" s="477" t="s">
        <v>206</v>
      </c>
      <c r="L29" s="477" t="s">
        <v>215</v>
      </c>
      <c r="M29" s="477" t="s">
        <v>34</v>
      </c>
      <c r="N29" s="477" t="s">
        <v>209</v>
      </c>
    </row>
    <row r="30" spans="2:17" x14ac:dyDescent="0.35">
      <c r="B30" s="478"/>
      <c r="C30" s="478"/>
      <c r="D30" s="478"/>
      <c r="E30" s="478"/>
      <c r="F30" s="478"/>
      <c r="G30" s="478"/>
      <c r="H30" s="478"/>
      <c r="I30" s="478"/>
      <c r="J30" s="478"/>
      <c r="K30" s="478"/>
      <c r="L30" s="478"/>
      <c r="M30" s="478"/>
      <c r="N30" s="478"/>
    </row>
    <row r="31" spans="2:17" x14ac:dyDescent="0.35">
      <c r="B31" s="245" t="s">
        <v>210</v>
      </c>
      <c r="C31" s="246"/>
      <c r="D31" s="247"/>
      <c r="E31" s="248">
        <v>0</v>
      </c>
      <c r="F31" s="249">
        <v>0</v>
      </c>
      <c r="G31" s="250">
        <f t="shared" ref="G31:G33" si="6">E31*F31</f>
        <v>0</v>
      </c>
      <c r="H31" s="251">
        <f t="shared" ref="H31:H33" si="7">G31+E31</f>
        <v>0</v>
      </c>
      <c r="I31">
        <v>0</v>
      </c>
      <c r="J31">
        <v>0</v>
      </c>
      <c r="K31">
        <v>0</v>
      </c>
      <c r="M31" s="256">
        <f>M17+(M17*N31)</f>
        <v>1000</v>
      </c>
      <c r="N31" s="257">
        <v>0</v>
      </c>
    </row>
    <row r="32" spans="2:17" x14ac:dyDescent="0.35">
      <c r="B32" s="245" t="s">
        <v>211</v>
      </c>
      <c r="C32" s="217"/>
      <c r="D32" s="247"/>
      <c r="E32" s="248">
        <v>0</v>
      </c>
      <c r="F32" s="249"/>
      <c r="G32" s="250">
        <f t="shared" si="6"/>
        <v>0</v>
      </c>
      <c r="H32" s="251">
        <f t="shared" si="7"/>
        <v>0</v>
      </c>
      <c r="I32">
        <v>0</v>
      </c>
      <c r="J32">
        <v>0</v>
      </c>
      <c r="K32">
        <v>0</v>
      </c>
      <c r="M32" s="256">
        <f t="shared" ref="M32:M33" si="8">M25+(M25*N32)</f>
        <v>0</v>
      </c>
      <c r="N32" s="257">
        <v>0</v>
      </c>
    </row>
    <row r="33" spans="2:14" ht="28" x14ac:dyDescent="0.35">
      <c r="B33" s="245" t="s">
        <v>213</v>
      </c>
      <c r="C33" s="246"/>
      <c r="D33" s="247"/>
      <c r="E33" s="248">
        <v>0</v>
      </c>
      <c r="F33" s="249"/>
      <c r="G33" s="250">
        <f t="shared" si="6"/>
        <v>0</v>
      </c>
      <c r="H33" s="251">
        <f t="shared" si="7"/>
        <v>0</v>
      </c>
      <c r="I33">
        <v>0</v>
      </c>
      <c r="J33">
        <v>0</v>
      </c>
      <c r="K33">
        <v>0</v>
      </c>
      <c r="M33" s="256">
        <f t="shared" si="8"/>
        <v>0</v>
      </c>
      <c r="N33" s="257">
        <v>0</v>
      </c>
    </row>
    <row r="35" spans="2:14" ht="15" thickBot="1" x14ac:dyDescent="0.4">
      <c r="B35" s="479" t="s">
        <v>216</v>
      </c>
      <c r="C35" s="480"/>
      <c r="D35" s="480"/>
      <c r="E35" s="480"/>
      <c r="F35" s="480"/>
      <c r="G35" s="480"/>
      <c r="H35" s="480"/>
      <c r="I35" s="480"/>
      <c r="J35" s="480"/>
      <c r="K35" s="480"/>
      <c r="L35" s="480"/>
      <c r="M35" s="480"/>
    </row>
    <row r="36" spans="2:14" ht="14.5" customHeight="1" x14ac:dyDescent="0.35">
      <c r="B36" s="477" t="s">
        <v>199</v>
      </c>
      <c r="C36" s="477" t="s">
        <v>200</v>
      </c>
      <c r="D36" s="477" t="s">
        <v>63</v>
      </c>
      <c r="E36" s="481" t="s">
        <v>201</v>
      </c>
      <c r="F36" s="481" t="s">
        <v>202</v>
      </c>
      <c r="G36" s="477" t="s">
        <v>203</v>
      </c>
      <c r="H36" s="477" t="s">
        <v>45</v>
      </c>
      <c r="I36" s="477" t="s">
        <v>204</v>
      </c>
      <c r="J36" s="477" t="s">
        <v>205</v>
      </c>
      <c r="K36" s="477" t="s">
        <v>206</v>
      </c>
      <c r="L36" s="477" t="s">
        <v>215</v>
      </c>
      <c r="M36" s="477" t="s">
        <v>34</v>
      </c>
      <c r="N36" s="477" t="s">
        <v>209</v>
      </c>
    </row>
    <row r="37" spans="2:14" x14ac:dyDescent="0.35">
      <c r="B37" s="478"/>
      <c r="C37" s="478"/>
      <c r="D37" s="478"/>
      <c r="E37" s="478"/>
      <c r="F37" s="478"/>
      <c r="G37" s="478"/>
      <c r="H37" s="478"/>
      <c r="I37" s="478"/>
      <c r="J37" s="478"/>
      <c r="K37" s="478"/>
      <c r="L37" s="478"/>
      <c r="M37" s="478"/>
      <c r="N37" s="478"/>
    </row>
    <row r="38" spans="2:14" x14ac:dyDescent="0.35">
      <c r="B38" s="245" t="s">
        <v>210</v>
      </c>
      <c r="C38" s="246"/>
      <c r="D38" s="247"/>
      <c r="E38" s="248">
        <v>0</v>
      </c>
      <c r="F38" s="249">
        <v>0</v>
      </c>
      <c r="G38" s="250">
        <f t="shared" ref="G38:G40" si="9">E38*F38</f>
        <v>0</v>
      </c>
      <c r="H38" s="251">
        <f t="shared" ref="H38:H40" si="10">G38+E38</f>
        <v>0</v>
      </c>
      <c r="I38">
        <v>0</v>
      </c>
      <c r="J38">
        <v>0</v>
      </c>
      <c r="K38">
        <v>0</v>
      </c>
      <c r="M38" s="256">
        <f t="shared" ref="M38:M40" si="11">M31+(M31*N38)</f>
        <v>1000</v>
      </c>
      <c r="N38" s="257">
        <v>0</v>
      </c>
    </row>
    <row r="39" spans="2:14" x14ac:dyDescent="0.35">
      <c r="B39" s="245" t="s">
        <v>211</v>
      </c>
      <c r="C39" s="217"/>
      <c r="D39" s="247"/>
      <c r="E39" s="248">
        <v>0</v>
      </c>
      <c r="F39" s="249"/>
      <c r="G39" s="250">
        <f t="shared" si="9"/>
        <v>0</v>
      </c>
      <c r="H39" s="251">
        <f t="shared" si="10"/>
        <v>0</v>
      </c>
      <c r="I39">
        <v>0</v>
      </c>
      <c r="J39">
        <v>0</v>
      </c>
      <c r="K39">
        <v>0</v>
      </c>
      <c r="M39" s="256">
        <f t="shared" si="11"/>
        <v>0</v>
      </c>
      <c r="N39" s="257">
        <v>0</v>
      </c>
    </row>
    <row r="40" spans="2:14" ht="28" x14ac:dyDescent="0.35">
      <c r="B40" s="245" t="s">
        <v>213</v>
      </c>
      <c r="C40" s="246"/>
      <c r="D40" s="247"/>
      <c r="E40" s="248">
        <v>0</v>
      </c>
      <c r="F40" s="249"/>
      <c r="G40" s="250">
        <f t="shared" si="9"/>
        <v>0</v>
      </c>
      <c r="H40" s="251">
        <f t="shared" si="10"/>
        <v>0</v>
      </c>
      <c r="I40">
        <v>0</v>
      </c>
      <c r="J40">
        <v>0</v>
      </c>
      <c r="K40">
        <v>0</v>
      </c>
      <c r="M40" s="256">
        <f t="shared" si="11"/>
        <v>0</v>
      </c>
      <c r="N40" s="257">
        <v>0</v>
      </c>
    </row>
    <row r="41" spans="2:14" x14ac:dyDescent="0.35">
      <c r="B41" s="258" t="s">
        <v>217</v>
      </c>
      <c r="H41" s="256"/>
    </row>
    <row r="43" spans="2:14" ht="15" thickBot="1" x14ac:dyDescent="0.4">
      <c r="B43" s="479" t="s">
        <v>218</v>
      </c>
      <c r="C43" s="480"/>
      <c r="D43" s="480"/>
      <c r="E43" s="480"/>
      <c r="F43" s="480"/>
      <c r="G43" s="480"/>
      <c r="H43" s="480"/>
      <c r="I43" s="480"/>
      <c r="J43" s="480"/>
      <c r="K43" s="480"/>
      <c r="L43" s="480"/>
      <c r="M43" s="480"/>
    </row>
    <row r="44" spans="2:14" ht="14.5" customHeight="1" x14ac:dyDescent="0.35">
      <c r="B44" s="477" t="s">
        <v>199</v>
      </c>
      <c r="C44" s="477" t="s">
        <v>200</v>
      </c>
      <c r="D44" s="477" t="s">
        <v>63</v>
      </c>
      <c r="E44" s="481" t="s">
        <v>201</v>
      </c>
      <c r="F44" s="481" t="s">
        <v>202</v>
      </c>
      <c r="G44" s="477" t="s">
        <v>203</v>
      </c>
      <c r="H44" s="477" t="s">
        <v>45</v>
      </c>
      <c r="I44" s="477" t="s">
        <v>204</v>
      </c>
      <c r="J44" s="477" t="s">
        <v>205</v>
      </c>
      <c r="K44" s="477" t="s">
        <v>206</v>
      </c>
      <c r="L44" s="477" t="s">
        <v>215</v>
      </c>
      <c r="M44" s="477" t="s">
        <v>34</v>
      </c>
    </row>
    <row r="45" spans="2:14" x14ac:dyDescent="0.35">
      <c r="B45" s="478"/>
      <c r="C45" s="478"/>
      <c r="D45" s="478"/>
      <c r="E45" s="478"/>
      <c r="F45" s="478"/>
      <c r="G45" s="478"/>
      <c r="H45" s="478"/>
      <c r="I45" s="478"/>
      <c r="J45" s="478"/>
      <c r="K45" s="478"/>
      <c r="L45" s="478"/>
      <c r="M45" s="478"/>
    </row>
    <row r="46" spans="2:14" x14ac:dyDescent="0.35">
      <c r="B46" s="245" t="s">
        <v>210</v>
      </c>
      <c r="C46" s="246"/>
      <c r="D46" s="247"/>
      <c r="E46" s="248">
        <v>0</v>
      </c>
      <c r="F46" s="249">
        <v>0</v>
      </c>
      <c r="G46" s="250">
        <f t="shared" ref="G46:G48" si="12">E46*F46</f>
        <v>0</v>
      </c>
      <c r="H46" s="251">
        <f t="shared" ref="H46:H48" si="13">G46+E46</f>
        <v>0</v>
      </c>
      <c r="I46">
        <v>0</v>
      </c>
      <c r="J46">
        <v>0</v>
      </c>
      <c r="K46">
        <v>0</v>
      </c>
      <c r="M46" s="256">
        <f>AVERAGE(M38,M31,M17)</f>
        <v>1000</v>
      </c>
    </row>
    <row r="47" spans="2:14" x14ac:dyDescent="0.35">
      <c r="B47" s="245" t="s">
        <v>211</v>
      </c>
      <c r="C47" s="217"/>
      <c r="D47" s="247"/>
      <c r="E47" s="248">
        <v>0</v>
      </c>
      <c r="F47" s="249"/>
      <c r="G47" s="250">
        <f t="shared" si="12"/>
        <v>0</v>
      </c>
      <c r="H47" s="251">
        <f t="shared" si="13"/>
        <v>0</v>
      </c>
      <c r="I47">
        <v>0</v>
      </c>
      <c r="J47">
        <v>0</v>
      </c>
      <c r="K47">
        <v>0</v>
      </c>
      <c r="M47" s="256">
        <f t="shared" ref="M47:M48" si="14">AVERAGE(M39,M32,M25)</f>
        <v>0</v>
      </c>
    </row>
    <row r="48" spans="2:14" ht="28" x14ac:dyDescent="0.35">
      <c r="B48" s="245" t="s">
        <v>213</v>
      </c>
      <c r="C48" s="246"/>
      <c r="D48" s="247"/>
      <c r="E48" s="248">
        <v>0</v>
      </c>
      <c r="F48" s="249"/>
      <c r="G48" s="250">
        <f t="shared" si="12"/>
        <v>0</v>
      </c>
      <c r="H48" s="251">
        <f t="shared" si="13"/>
        <v>0</v>
      </c>
      <c r="I48">
        <v>0</v>
      </c>
      <c r="J48">
        <v>0</v>
      </c>
      <c r="K48">
        <v>0</v>
      </c>
      <c r="M48" s="256">
        <f t="shared" si="14"/>
        <v>0</v>
      </c>
    </row>
  </sheetData>
  <mergeCells count="53">
    <mergeCell ref="B11:C11"/>
    <mergeCell ref="D11:N11"/>
    <mergeCell ref="D2:E8"/>
    <mergeCell ref="F2:L8"/>
    <mergeCell ref="M2:N8"/>
    <mergeCell ref="B10:C10"/>
    <mergeCell ref="D10:N10"/>
    <mergeCell ref="B12:C12"/>
    <mergeCell ref="D12:N12"/>
    <mergeCell ref="B13:C13"/>
    <mergeCell ref="D13:N13"/>
    <mergeCell ref="B15:M15"/>
    <mergeCell ref="M29:M30"/>
    <mergeCell ref="N29:N30"/>
    <mergeCell ref="B28:M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N36:N37"/>
    <mergeCell ref="B43:M43"/>
    <mergeCell ref="B44:B45"/>
    <mergeCell ref="C44:C45"/>
    <mergeCell ref="D44:D45"/>
    <mergeCell ref="E44:E45"/>
    <mergeCell ref="F44:F45"/>
    <mergeCell ref="B36:B37"/>
    <mergeCell ref="C36:C37"/>
    <mergeCell ref="D36:D37"/>
    <mergeCell ref="E36:E37"/>
    <mergeCell ref="F36:F37"/>
    <mergeCell ref="M44:M45"/>
    <mergeCell ref="G44:G45"/>
    <mergeCell ref="H44:H45"/>
    <mergeCell ref="I44:I45"/>
    <mergeCell ref="B35:M35"/>
    <mergeCell ref="G36:G37"/>
    <mergeCell ref="H36:H37"/>
    <mergeCell ref="I36:I37"/>
    <mergeCell ref="J36:J37"/>
    <mergeCell ref="M36:M37"/>
    <mergeCell ref="J44:J45"/>
    <mergeCell ref="K44:K45"/>
    <mergeCell ref="L44:L45"/>
    <mergeCell ref="K36:K37"/>
    <mergeCell ref="L36:L37"/>
  </mergeCells>
  <dataValidations count="1">
    <dataValidation type="list" allowBlank="1" showErrorMessage="1" sqref="B46:B48 B31:B33 B38:B40 B17:B26" xr:uid="{0D97CEC5-8D7F-4456-BFD3-802763FB8787}">
      <formula1>"Bolsa,Celetista (CLT),Profissional Autônomo"</formula1>
    </dataValidation>
  </dataValidations>
  <pageMargins left="0.511811024" right="0.511811024" top="0.78740157499999996" bottom="0.78740157499999996" header="0.31496062000000002" footer="0.31496062000000002"/>
  <pageSetup paperSize="9" scale="8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32"/>
  <sheetViews>
    <sheetView topLeftCell="A17" zoomScaleNormal="100" workbookViewId="0">
      <selection activeCell="A11" sqref="A11:E17"/>
    </sheetView>
  </sheetViews>
  <sheetFormatPr defaultRowHeight="14.5" x14ac:dyDescent="0.35"/>
  <cols>
    <col min="1" max="1" width="61.54296875" customWidth="1"/>
    <col min="2" max="2" width="11.453125" style="53" customWidth="1"/>
    <col min="3" max="3" width="11.1796875" style="53" bestFit="1" customWidth="1"/>
    <col min="4" max="7" width="14.7265625" customWidth="1"/>
    <col min="8" max="8" width="14.453125" bestFit="1" customWidth="1"/>
    <col min="9" max="9" width="12.81640625" bestFit="1" customWidth="1"/>
    <col min="10" max="10" width="12.1796875" bestFit="1" customWidth="1"/>
    <col min="12" max="12" width="12.1796875" bestFit="1" customWidth="1"/>
  </cols>
  <sheetData>
    <row r="2" spans="1:12" x14ac:dyDescent="0.35">
      <c r="A2" s="495" t="s">
        <v>347</v>
      </c>
      <c r="B2" s="495"/>
      <c r="C2" s="495"/>
      <c r="D2" s="495"/>
      <c r="E2" s="495"/>
      <c r="F2" s="203"/>
      <c r="G2" s="203"/>
      <c r="H2" s="204"/>
      <c r="I2" s="204"/>
    </row>
    <row r="3" spans="1:12" s="120" customFormat="1" x14ac:dyDescent="0.35">
      <c r="A3" s="119" t="s">
        <v>60</v>
      </c>
      <c r="B3" s="119" t="s">
        <v>47</v>
      </c>
      <c r="C3" s="119" t="s">
        <v>61</v>
      </c>
      <c r="D3" s="119" t="s">
        <v>64</v>
      </c>
      <c r="E3" s="119" t="s">
        <v>65</v>
      </c>
      <c r="F3" s="205"/>
      <c r="G3" s="205"/>
      <c r="H3" s="204"/>
      <c r="I3" s="206"/>
      <c r="J3" s="197"/>
      <c r="K3" s="197"/>
      <c r="L3" s="197"/>
    </row>
    <row r="4" spans="1:12" x14ac:dyDescent="0.35">
      <c r="A4" s="299" t="s">
        <v>442</v>
      </c>
      <c r="B4" s="300">
        <v>1</v>
      </c>
      <c r="C4" s="300" t="s">
        <v>57</v>
      </c>
      <c r="D4" s="298">
        <v>1600</v>
      </c>
      <c r="E4" s="298">
        <f t="shared" ref="E4:E6" si="0">D4*B4</f>
        <v>1600</v>
      </c>
      <c r="F4" s="232"/>
      <c r="G4" s="232"/>
      <c r="I4" s="197"/>
      <c r="J4" s="197"/>
      <c r="K4" s="197"/>
      <c r="L4" s="197"/>
    </row>
    <row r="5" spans="1:12" ht="25" customHeight="1" x14ac:dyDescent="0.35">
      <c r="A5" s="296" t="s">
        <v>169</v>
      </c>
      <c r="B5" s="297">
        <v>4</v>
      </c>
      <c r="C5" s="297" t="s">
        <v>57</v>
      </c>
      <c r="D5" s="298">
        <v>5000</v>
      </c>
      <c r="E5" s="298">
        <f t="shared" si="0"/>
        <v>20000</v>
      </c>
      <c r="F5" s="232"/>
      <c r="G5" s="232"/>
      <c r="I5" s="197"/>
      <c r="J5" s="197"/>
      <c r="K5" s="197"/>
      <c r="L5" s="197"/>
    </row>
    <row r="6" spans="1:12" ht="20.149999999999999" customHeight="1" x14ac:dyDescent="0.35">
      <c r="A6" s="299" t="s">
        <v>258</v>
      </c>
      <c r="B6" s="300">
        <v>4</v>
      </c>
      <c r="C6" s="300" t="s">
        <v>57</v>
      </c>
      <c r="D6" s="298">
        <v>2400</v>
      </c>
      <c r="E6" s="298">
        <f t="shared" si="0"/>
        <v>9600</v>
      </c>
      <c r="F6" s="232"/>
      <c r="G6" s="232"/>
      <c r="I6" s="197"/>
      <c r="J6" s="197"/>
      <c r="K6" s="197"/>
      <c r="L6" s="197"/>
    </row>
    <row r="7" spans="1:12" x14ac:dyDescent="0.35">
      <c r="A7" s="119" t="s">
        <v>34</v>
      </c>
      <c r="B7" s="121"/>
      <c r="C7" s="121"/>
      <c r="D7" s="122"/>
      <c r="E7" s="123">
        <f>SUM(E4:E6)</f>
        <v>31200</v>
      </c>
      <c r="F7" s="208"/>
      <c r="G7" s="207"/>
      <c r="H7" s="204"/>
      <c r="I7" s="209"/>
      <c r="J7" s="198"/>
    </row>
    <row r="8" spans="1:12" x14ac:dyDescent="0.35">
      <c r="A8" s="120"/>
      <c r="B8" s="190"/>
      <c r="C8" s="190"/>
      <c r="D8" s="191"/>
      <c r="E8" s="192"/>
      <c r="F8" s="208"/>
      <c r="G8" s="208"/>
      <c r="H8" s="204"/>
      <c r="I8" s="204"/>
    </row>
    <row r="9" spans="1:12" x14ac:dyDescent="0.35">
      <c r="A9" s="120"/>
      <c r="B9" s="190"/>
      <c r="C9" s="190"/>
      <c r="D9" s="191"/>
      <c r="E9" s="192"/>
      <c r="F9" s="208"/>
      <c r="G9" s="208"/>
      <c r="H9" s="204"/>
      <c r="I9" s="204"/>
    </row>
    <row r="10" spans="1:12" x14ac:dyDescent="0.35">
      <c r="A10" s="496" t="s">
        <v>341</v>
      </c>
      <c r="B10" s="496"/>
      <c r="C10" s="496"/>
      <c r="D10" s="496"/>
      <c r="E10" s="496"/>
      <c r="F10" s="208"/>
      <c r="G10" s="208"/>
      <c r="H10" s="204"/>
      <c r="I10" s="204"/>
    </row>
    <row r="11" spans="1:12" x14ac:dyDescent="0.35">
      <c r="A11" s="119" t="s">
        <v>60</v>
      </c>
      <c r="B11" s="119" t="s">
        <v>47</v>
      </c>
      <c r="C11" s="119" t="s">
        <v>61</v>
      </c>
      <c r="D11" s="119" t="s">
        <v>64</v>
      </c>
      <c r="E11" s="119" t="s">
        <v>65</v>
      </c>
      <c r="F11" s="208"/>
      <c r="G11" s="208"/>
      <c r="H11" s="204"/>
      <c r="I11" s="204"/>
    </row>
    <row r="12" spans="1:12" x14ac:dyDescent="0.35">
      <c r="A12" s="294" t="s">
        <v>170</v>
      </c>
      <c r="B12" s="272">
        <f>5*3</f>
        <v>15</v>
      </c>
      <c r="C12" s="272" t="s">
        <v>184</v>
      </c>
      <c r="D12" s="295">
        <v>220</v>
      </c>
      <c r="E12" s="292">
        <f t="shared" ref="E12:E17" si="1">B12*D12</f>
        <v>3300</v>
      </c>
      <c r="F12" s="208"/>
      <c r="G12" s="208"/>
      <c r="H12" s="204"/>
      <c r="I12" s="204"/>
    </row>
    <row r="13" spans="1:12" x14ac:dyDescent="0.35">
      <c r="A13" s="280" t="s">
        <v>239</v>
      </c>
      <c r="B13" s="272">
        <f>3*3</f>
        <v>9</v>
      </c>
      <c r="C13" s="272" t="s">
        <v>184</v>
      </c>
      <c r="D13" s="295">
        <v>47.5</v>
      </c>
      <c r="E13" s="292">
        <f t="shared" si="1"/>
        <v>427.5</v>
      </c>
      <c r="F13" s="208"/>
      <c r="G13" s="208"/>
      <c r="H13" s="204"/>
      <c r="I13" s="204"/>
    </row>
    <row r="14" spans="1:12" x14ac:dyDescent="0.35">
      <c r="A14" s="264" t="s">
        <v>236</v>
      </c>
      <c r="B14" s="272">
        <f>5*3</f>
        <v>15</v>
      </c>
      <c r="C14" s="272" t="s">
        <v>57</v>
      </c>
      <c r="D14" s="273">
        <v>35</v>
      </c>
      <c r="E14" s="292">
        <f t="shared" si="1"/>
        <v>525</v>
      </c>
      <c r="F14" s="208"/>
      <c r="G14" s="208"/>
      <c r="H14" s="204"/>
      <c r="I14" s="204"/>
    </row>
    <row r="15" spans="1:12" x14ac:dyDescent="0.35">
      <c r="A15" s="264" t="s">
        <v>256</v>
      </c>
      <c r="B15" s="272">
        <f>5*2*3</f>
        <v>30</v>
      </c>
      <c r="C15" s="272" t="s">
        <v>57</v>
      </c>
      <c r="D15" s="273">
        <v>40</v>
      </c>
      <c r="E15" s="292">
        <f t="shared" si="1"/>
        <v>1200</v>
      </c>
      <c r="F15" s="208"/>
      <c r="G15" s="208"/>
      <c r="H15" s="204"/>
      <c r="I15" s="204"/>
    </row>
    <row r="16" spans="1:12" x14ac:dyDescent="0.35">
      <c r="A16" s="294" t="s">
        <v>257</v>
      </c>
      <c r="B16" s="272">
        <f>5*2*3</f>
        <v>30</v>
      </c>
      <c r="C16" s="272" t="s">
        <v>61</v>
      </c>
      <c r="D16" s="273">
        <v>89</v>
      </c>
      <c r="E16" s="292">
        <f t="shared" si="1"/>
        <v>2670</v>
      </c>
      <c r="F16" s="208"/>
      <c r="G16" s="208"/>
      <c r="H16" s="204"/>
      <c r="I16" s="204"/>
    </row>
    <row r="17" spans="1:9" x14ac:dyDescent="0.35">
      <c r="A17" s="268" t="s">
        <v>255</v>
      </c>
      <c r="B17" s="272">
        <f>5*3</f>
        <v>15</v>
      </c>
      <c r="C17" s="272" t="s">
        <v>57</v>
      </c>
      <c r="D17" s="273">
        <v>52</v>
      </c>
      <c r="E17" s="292">
        <f t="shared" si="1"/>
        <v>780</v>
      </c>
      <c r="F17" s="208"/>
      <c r="G17" s="208"/>
      <c r="H17" s="204"/>
      <c r="I17" s="204"/>
    </row>
    <row r="18" spans="1:9" x14ac:dyDescent="0.35">
      <c r="A18" s="337" t="s">
        <v>34</v>
      </c>
      <c r="B18" s="272"/>
      <c r="C18" s="272"/>
      <c r="D18" s="273"/>
      <c r="E18" s="274">
        <f>SUM(E12:E17)</f>
        <v>8902.5</v>
      </c>
      <c r="F18" s="208"/>
      <c r="G18" s="208"/>
      <c r="H18" s="204"/>
      <c r="I18" s="204"/>
    </row>
    <row r="19" spans="1:9" x14ac:dyDescent="0.35">
      <c r="A19" s="120"/>
      <c r="B19" s="190"/>
      <c r="C19" s="190"/>
      <c r="D19" s="191"/>
      <c r="E19" s="192"/>
      <c r="F19" s="208"/>
      <c r="G19" s="208"/>
      <c r="H19" s="204"/>
      <c r="I19" s="204"/>
    </row>
    <row r="20" spans="1:9" x14ac:dyDescent="0.35">
      <c r="A20" s="120"/>
      <c r="B20" s="190"/>
      <c r="C20" s="190"/>
      <c r="D20" s="191"/>
      <c r="E20" s="192"/>
      <c r="F20" s="208"/>
      <c r="G20" s="208"/>
      <c r="H20" s="204"/>
      <c r="I20" s="204"/>
    </row>
    <row r="21" spans="1:9" x14ac:dyDescent="0.35">
      <c r="A21" s="283" t="s">
        <v>241</v>
      </c>
      <c r="B21" s="283" t="s">
        <v>242</v>
      </c>
      <c r="C21" s="283" t="s">
        <v>243</v>
      </c>
      <c r="D21" s="283" t="s">
        <v>244</v>
      </c>
    </row>
    <row r="22" spans="1:9" x14ac:dyDescent="0.35">
      <c r="A22" s="288" t="s">
        <v>248</v>
      </c>
      <c r="B22" s="284">
        <v>1</v>
      </c>
      <c r="C22" s="285">
        <v>125</v>
      </c>
      <c r="D22" s="285">
        <f t="shared" ref="D22:D31" si="2">B22*C22</f>
        <v>125</v>
      </c>
    </row>
    <row r="23" spans="1:9" x14ac:dyDescent="0.35">
      <c r="A23" s="288" t="s">
        <v>249</v>
      </c>
      <c r="B23" s="284">
        <v>2</v>
      </c>
      <c r="C23" s="285">
        <v>100</v>
      </c>
      <c r="D23" s="285">
        <f t="shared" si="2"/>
        <v>200</v>
      </c>
    </row>
    <row r="24" spans="1:9" x14ac:dyDescent="0.35">
      <c r="A24" s="288" t="s">
        <v>352</v>
      </c>
      <c r="B24" s="284">
        <v>2</v>
      </c>
      <c r="C24" s="285">
        <v>27.5</v>
      </c>
      <c r="D24" s="285">
        <f t="shared" si="2"/>
        <v>55</v>
      </c>
    </row>
    <row r="25" spans="1:9" x14ac:dyDescent="0.35">
      <c r="A25" s="288" t="s">
        <v>250</v>
      </c>
      <c r="B25" s="284">
        <v>1</v>
      </c>
      <c r="C25" s="285">
        <v>15</v>
      </c>
      <c r="D25" s="285">
        <f t="shared" si="2"/>
        <v>15</v>
      </c>
    </row>
    <row r="26" spans="1:9" x14ac:dyDescent="0.35">
      <c r="A26" s="288" t="s">
        <v>251</v>
      </c>
      <c r="B26" s="284">
        <v>1</v>
      </c>
      <c r="C26" s="285">
        <v>50</v>
      </c>
      <c r="D26" s="285">
        <f t="shared" si="2"/>
        <v>50</v>
      </c>
    </row>
    <row r="27" spans="1:9" x14ac:dyDescent="0.35">
      <c r="A27" s="288" t="s">
        <v>439</v>
      </c>
      <c r="B27" s="284">
        <v>3</v>
      </c>
      <c r="C27" s="285">
        <v>6.5</v>
      </c>
      <c r="D27" s="285">
        <f t="shared" si="2"/>
        <v>19.5</v>
      </c>
    </row>
    <row r="28" spans="1:9" x14ac:dyDescent="0.35">
      <c r="A28" s="288" t="s">
        <v>440</v>
      </c>
      <c r="B28" s="284">
        <v>0</v>
      </c>
      <c r="C28" s="285">
        <v>8</v>
      </c>
      <c r="D28" s="285">
        <f t="shared" si="2"/>
        <v>0</v>
      </c>
    </row>
    <row r="29" spans="1:9" x14ac:dyDescent="0.35">
      <c r="A29" s="288" t="s">
        <v>252</v>
      </c>
      <c r="B29" s="284">
        <v>3</v>
      </c>
      <c r="C29" s="285">
        <v>3.5</v>
      </c>
      <c r="D29" s="285">
        <f t="shared" si="2"/>
        <v>10.5</v>
      </c>
    </row>
    <row r="30" spans="1:9" x14ac:dyDescent="0.35">
      <c r="A30" s="288" t="s">
        <v>253</v>
      </c>
      <c r="B30" s="284"/>
      <c r="C30" s="285"/>
      <c r="D30" s="285">
        <f t="shared" si="2"/>
        <v>0</v>
      </c>
    </row>
    <row r="31" spans="1:9" x14ac:dyDescent="0.35">
      <c r="A31" s="288" t="s">
        <v>441</v>
      </c>
      <c r="B31" s="284">
        <v>1</v>
      </c>
      <c r="C31" s="285">
        <v>25</v>
      </c>
      <c r="D31" s="285">
        <f t="shared" si="2"/>
        <v>25</v>
      </c>
    </row>
    <row r="32" spans="1:9" x14ac:dyDescent="0.35">
      <c r="B32"/>
      <c r="C32" s="286" t="s">
        <v>245</v>
      </c>
      <c r="D32" s="287">
        <f>SUM(D22:D31)</f>
        <v>500</v>
      </c>
    </row>
  </sheetData>
  <mergeCells count="2">
    <mergeCell ref="A2:E2"/>
    <mergeCell ref="A10:E10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625A-24C4-4440-A7AD-88EAF053E6C2}">
  <dimension ref="A1:K32"/>
  <sheetViews>
    <sheetView workbookViewId="0">
      <selection activeCell="E39" sqref="E39"/>
    </sheetView>
  </sheetViews>
  <sheetFormatPr defaultColWidth="8.7265625" defaultRowHeight="14.5" x14ac:dyDescent="0.35"/>
  <cols>
    <col min="1" max="1" width="36.453125" style="275" customWidth="1"/>
    <col min="2" max="2" width="9.7265625" style="275" customWidth="1"/>
    <col min="3" max="3" width="8.1796875" style="276" bestFit="1" customWidth="1"/>
    <col min="4" max="4" width="12.26953125" style="261" bestFit="1" customWidth="1"/>
    <col min="5" max="5" width="13.81640625" style="261" bestFit="1" customWidth="1"/>
    <col min="6" max="6" width="8.7265625" style="261"/>
    <col min="7" max="7" width="16.54296875" style="261" bestFit="1" customWidth="1"/>
    <col min="8" max="8" width="9.1796875" style="261"/>
    <col min="9" max="9" width="12.6328125" style="261" bestFit="1" customWidth="1"/>
    <col min="10" max="10" width="12.1796875" style="261" bestFit="1" customWidth="1"/>
    <col min="11" max="11" width="13.54296875" style="261" bestFit="1" customWidth="1"/>
    <col min="12" max="16384" width="8.7265625" style="261"/>
  </cols>
  <sheetData>
    <row r="1" spans="1:9" x14ac:dyDescent="0.35">
      <c r="A1" s="497" t="s">
        <v>176</v>
      </c>
      <c r="B1" s="497"/>
      <c r="C1" s="497"/>
      <c r="D1" s="497"/>
      <c r="E1" s="497"/>
    </row>
    <row r="2" spans="1:9" x14ac:dyDescent="0.35">
      <c r="A2" s="262" t="s">
        <v>60</v>
      </c>
      <c r="B2" s="263" t="s">
        <v>61</v>
      </c>
      <c r="C2" s="263" t="s">
        <v>47</v>
      </c>
      <c r="D2" s="263" t="s">
        <v>64</v>
      </c>
      <c r="E2" s="263" t="s">
        <v>65</v>
      </c>
    </row>
    <row r="3" spans="1:9" x14ac:dyDescent="0.35">
      <c r="A3" s="264" t="s">
        <v>177</v>
      </c>
      <c r="B3" s="265" t="s">
        <v>57</v>
      </c>
      <c r="C3" s="265">
        <v>3</v>
      </c>
      <c r="D3" s="266">
        <v>3000</v>
      </c>
      <c r="E3" s="266">
        <f t="shared" ref="E3:E17" si="0">D3*C3</f>
        <v>9000</v>
      </c>
      <c r="G3" s="276"/>
      <c r="I3" s="403"/>
    </row>
    <row r="4" spans="1:9" x14ac:dyDescent="0.35">
      <c r="A4" s="264" t="s">
        <v>178</v>
      </c>
      <c r="B4" s="265" t="s">
        <v>57</v>
      </c>
      <c r="C4" s="265">
        <v>3</v>
      </c>
      <c r="D4" s="266">
        <v>2900</v>
      </c>
      <c r="E4" s="266">
        <f t="shared" si="0"/>
        <v>8700</v>
      </c>
      <c r="G4" s="276"/>
      <c r="I4" s="403"/>
    </row>
    <row r="5" spans="1:9" x14ac:dyDescent="0.35">
      <c r="A5" s="264" t="s">
        <v>179</v>
      </c>
      <c r="B5" s="265" t="s">
        <v>57</v>
      </c>
      <c r="C5" s="265">
        <v>2</v>
      </c>
      <c r="D5" s="266">
        <v>3910</v>
      </c>
      <c r="E5" s="266">
        <f t="shared" si="0"/>
        <v>7820</v>
      </c>
      <c r="I5" s="267"/>
    </row>
    <row r="6" spans="1:9" x14ac:dyDescent="0.35">
      <c r="A6" s="268" t="s">
        <v>186</v>
      </c>
      <c r="B6" s="265" t="s">
        <v>57</v>
      </c>
      <c r="C6" s="269">
        <v>20</v>
      </c>
      <c r="D6" s="266">
        <v>65</v>
      </c>
      <c r="E6" s="266">
        <f t="shared" si="0"/>
        <v>1300</v>
      </c>
      <c r="I6" s="267"/>
    </row>
    <row r="7" spans="1:9" x14ac:dyDescent="0.35">
      <c r="A7" s="268" t="s">
        <v>187</v>
      </c>
      <c r="B7" s="265" t="s">
        <v>57</v>
      </c>
      <c r="C7" s="269">
        <v>20</v>
      </c>
      <c r="D7" s="266">
        <v>60</v>
      </c>
      <c r="E7" s="266">
        <f t="shared" si="0"/>
        <v>1200</v>
      </c>
      <c r="I7" s="267"/>
    </row>
    <row r="8" spans="1:9" x14ac:dyDescent="0.35">
      <c r="A8" s="268" t="s">
        <v>235</v>
      </c>
      <c r="B8" s="265" t="s">
        <v>57</v>
      </c>
      <c r="C8" s="269">
        <v>20</v>
      </c>
      <c r="D8" s="266">
        <v>110</v>
      </c>
      <c r="E8" s="266">
        <f t="shared" si="0"/>
        <v>2200</v>
      </c>
      <c r="H8" s="267"/>
      <c r="I8" s="267"/>
    </row>
    <row r="9" spans="1:9" x14ac:dyDescent="0.35">
      <c r="A9" s="268" t="s">
        <v>234</v>
      </c>
      <c r="B9" s="265" t="s">
        <v>57</v>
      </c>
      <c r="C9" s="269">
        <v>20</v>
      </c>
      <c r="D9" s="266">
        <v>90</v>
      </c>
      <c r="E9" s="266">
        <f t="shared" si="0"/>
        <v>1800</v>
      </c>
      <c r="H9" s="267"/>
      <c r="I9" s="267"/>
    </row>
    <row r="10" spans="1:9" x14ac:dyDescent="0.35">
      <c r="A10" s="270" t="s">
        <v>233</v>
      </c>
      <c r="B10" s="265" t="s">
        <v>57</v>
      </c>
      <c r="C10" s="269">
        <v>20</v>
      </c>
      <c r="D10" s="266">
        <v>70</v>
      </c>
      <c r="E10" s="266">
        <f t="shared" si="0"/>
        <v>1400</v>
      </c>
      <c r="H10" s="267"/>
      <c r="I10" s="267"/>
    </row>
    <row r="11" spans="1:9" x14ac:dyDescent="0.35">
      <c r="A11" s="268" t="s">
        <v>231</v>
      </c>
      <c r="B11" s="265" t="s">
        <v>57</v>
      </c>
      <c r="C11" s="269">
        <v>20</v>
      </c>
      <c r="D11" s="266">
        <v>200</v>
      </c>
      <c r="E11" s="266">
        <f t="shared" si="0"/>
        <v>4000</v>
      </c>
      <c r="H11" s="267"/>
      <c r="I11" s="267"/>
    </row>
    <row r="12" spans="1:9" x14ac:dyDescent="0.35">
      <c r="A12" s="268" t="s">
        <v>232</v>
      </c>
      <c r="B12" s="265" t="s">
        <v>57</v>
      </c>
      <c r="C12" s="269">
        <v>20</v>
      </c>
      <c r="D12" s="266">
        <v>120</v>
      </c>
      <c r="E12" s="266">
        <f t="shared" si="0"/>
        <v>2400</v>
      </c>
      <c r="H12" s="267"/>
      <c r="I12" s="267"/>
    </row>
    <row r="13" spans="1:9" x14ac:dyDescent="0.35">
      <c r="A13" s="268" t="s">
        <v>185</v>
      </c>
      <c r="B13" s="265" t="s">
        <v>57</v>
      </c>
      <c r="C13" s="269">
        <v>20</v>
      </c>
      <c r="D13" s="266">
        <v>24</v>
      </c>
      <c r="E13" s="266">
        <f t="shared" si="0"/>
        <v>480</v>
      </c>
      <c r="H13" s="267"/>
      <c r="I13" s="267"/>
    </row>
    <row r="14" spans="1:9" x14ac:dyDescent="0.35">
      <c r="A14" s="268" t="s">
        <v>254</v>
      </c>
      <c r="B14" s="268" t="s">
        <v>61</v>
      </c>
      <c r="C14" s="269">
        <v>10</v>
      </c>
      <c r="D14" s="266">
        <v>50</v>
      </c>
      <c r="E14" s="266">
        <f t="shared" si="0"/>
        <v>500</v>
      </c>
    </row>
    <row r="15" spans="1:9" x14ac:dyDescent="0.35">
      <c r="A15" s="289" t="s">
        <v>246</v>
      </c>
      <c r="B15" s="290" t="s">
        <v>61</v>
      </c>
      <c r="C15" s="290">
        <v>2</v>
      </c>
      <c r="D15" s="291">
        <v>530</v>
      </c>
      <c r="E15" s="291">
        <f t="shared" si="0"/>
        <v>1060</v>
      </c>
      <c r="I15" s="267"/>
    </row>
    <row r="16" spans="1:9" x14ac:dyDescent="0.35">
      <c r="A16" s="271" t="s">
        <v>247</v>
      </c>
      <c r="B16" s="269" t="s">
        <v>61</v>
      </c>
      <c r="C16" s="269">
        <v>10</v>
      </c>
      <c r="D16" s="266">
        <v>265</v>
      </c>
      <c r="E16" s="266">
        <f t="shared" si="0"/>
        <v>2650</v>
      </c>
      <c r="I16" s="267"/>
    </row>
    <row r="17" spans="1:11" x14ac:dyDescent="0.35">
      <c r="A17" s="282" t="s">
        <v>240</v>
      </c>
      <c r="B17" s="279" t="s">
        <v>61</v>
      </c>
      <c r="C17" s="290">
        <v>4</v>
      </c>
      <c r="D17" s="266">
        <v>200</v>
      </c>
      <c r="E17" s="266">
        <f t="shared" si="0"/>
        <v>800</v>
      </c>
      <c r="I17" s="267"/>
    </row>
    <row r="18" spans="1:11" x14ac:dyDescent="0.35">
      <c r="A18" s="281" t="s">
        <v>237</v>
      </c>
      <c r="B18" s="279" t="s">
        <v>61</v>
      </c>
      <c r="C18" s="279">
        <v>3</v>
      </c>
      <c r="D18" s="266">
        <v>110</v>
      </c>
      <c r="E18" s="292">
        <f>C18*D18</f>
        <v>330</v>
      </c>
      <c r="I18" s="267"/>
    </row>
    <row r="19" spans="1:11" x14ac:dyDescent="0.35">
      <c r="A19" s="281" t="s">
        <v>238</v>
      </c>
      <c r="B19" s="279" t="s">
        <v>61</v>
      </c>
      <c r="C19" s="279">
        <v>20</v>
      </c>
      <c r="D19" s="266">
        <v>60</v>
      </c>
      <c r="E19" s="292">
        <f>C19*D19</f>
        <v>1200</v>
      </c>
      <c r="I19" s="267"/>
    </row>
    <row r="20" spans="1:11" x14ac:dyDescent="0.35">
      <c r="A20" s="271" t="s">
        <v>230</v>
      </c>
      <c r="B20" s="269" t="s">
        <v>166</v>
      </c>
      <c r="C20" s="269">
        <v>1</v>
      </c>
      <c r="D20" s="266">
        <v>15000</v>
      </c>
      <c r="E20" s="266">
        <f>D20*C20</f>
        <v>15000</v>
      </c>
      <c r="I20" s="267"/>
    </row>
    <row r="21" spans="1:11" ht="15.75" customHeight="1" x14ac:dyDescent="0.35">
      <c r="A21" s="262" t="s">
        <v>34</v>
      </c>
      <c r="B21" s="262"/>
      <c r="C21" s="272"/>
      <c r="D21" s="273"/>
      <c r="E21" s="274">
        <f>SUM(E3:E20)</f>
        <v>61840</v>
      </c>
      <c r="I21" s="267"/>
    </row>
    <row r="22" spans="1:11" x14ac:dyDescent="0.35">
      <c r="H22" s="267"/>
      <c r="I22" s="267"/>
      <c r="J22" s="277"/>
      <c r="K22" s="277"/>
    </row>
    <row r="23" spans="1:11" x14ac:dyDescent="0.35">
      <c r="G23" s="275"/>
      <c r="H23" s="267"/>
      <c r="I23" s="267"/>
      <c r="J23" s="277"/>
      <c r="K23" s="277"/>
    </row>
    <row r="24" spans="1:11" x14ac:dyDescent="0.35">
      <c r="A24" s="262" t="s">
        <v>60</v>
      </c>
      <c r="B24" s="263" t="s">
        <v>61</v>
      </c>
      <c r="C24" s="263" t="s">
        <v>47</v>
      </c>
      <c r="D24" s="263" t="s">
        <v>64</v>
      </c>
      <c r="E24" s="263" t="s">
        <v>65</v>
      </c>
      <c r="G24" s="275"/>
      <c r="H24" s="267"/>
      <c r="I24" s="267"/>
      <c r="J24" s="277"/>
      <c r="K24" s="277"/>
    </row>
    <row r="25" spans="1:11" x14ac:dyDescent="0.35">
      <c r="A25" s="264" t="s">
        <v>317</v>
      </c>
      <c r="B25" s="265" t="s">
        <v>57</v>
      </c>
      <c r="C25" s="265">
        <v>1</v>
      </c>
      <c r="D25" s="266">
        <v>5</v>
      </c>
      <c r="E25" s="266">
        <f t="shared" ref="E25:E31" si="1">D25*C25</f>
        <v>5</v>
      </c>
      <c r="H25" s="267"/>
      <c r="I25" s="267"/>
      <c r="J25" s="277"/>
      <c r="K25" s="277"/>
    </row>
    <row r="26" spans="1:11" x14ac:dyDescent="0.35">
      <c r="A26" s="264" t="s">
        <v>319</v>
      </c>
      <c r="B26" s="265" t="s">
        <v>57</v>
      </c>
      <c r="C26" s="265">
        <v>1</v>
      </c>
      <c r="D26" s="266">
        <v>5</v>
      </c>
      <c r="E26" s="266">
        <f t="shared" si="1"/>
        <v>5</v>
      </c>
      <c r="G26" s="498"/>
      <c r="H26" s="498"/>
      <c r="I26" s="498"/>
      <c r="J26" s="498"/>
      <c r="K26" s="278"/>
    </row>
    <row r="27" spans="1:11" x14ac:dyDescent="0.35">
      <c r="A27" s="261" t="s">
        <v>325</v>
      </c>
      <c r="B27" s="261" t="s">
        <v>57</v>
      </c>
      <c r="C27" s="276">
        <v>1</v>
      </c>
      <c r="D27" s="333">
        <v>0.9</v>
      </c>
      <c r="E27" s="266">
        <f t="shared" si="1"/>
        <v>0.9</v>
      </c>
    </row>
    <row r="28" spans="1:11" x14ac:dyDescent="0.35">
      <c r="A28" s="264" t="s">
        <v>318</v>
      </c>
      <c r="B28" s="265" t="s">
        <v>57</v>
      </c>
      <c r="C28" s="265">
        <v>1</v>
      </c>
      <c r="D28" s="266">
        <v>1</v>
      </c>
      <c r="E28" s="266">
        <f t="shared" si="1"/>
        <v>1</v>
      </c>
    </row>
    <row r="29" spans="1:11" x14ac:dyDescent="0.35">
      <c r="A29" s="264" t="s">
        <v>320</v>
      </c>
      <c r="B29" s="265" t="s">
        <v>324</v>
      </c>
      <c r="C29" s="265">
        <v>20</v>
      </c>
      <c r="D29" s="266">
        <v>3</v>
      </c>
      <c r="E29" s="266">
        <f t="shared" si="1"/>
        <v>60</v>
      </c>
    </row>
    <row r="30" spans="1:11" x14ac:dyDescent="0.35">
      <c r="A30" s="268" t="s">
        <v>321</v>
      </c>
      <c r="B30" s="265" t="s">
        <v>57</v>
      </c>
      <c r="C30" s="269">
        <v>8</v>
      </c>
      <c r="D30" s="266">
        <v>5</v>
      </c>
      <c r="E30" s="266">
        <f t="shared" si="1"/>
        <v>40</v>
      </c>
    </row>
    <row r="31" spans="1:11" x14ac:dyDescent="0.35">
      <c r="A31" s="281" t="s">
        <v>322</v>
      </c>
      <c r="B31" s="279" t="s">
        <v>323</v>
      </c>
      <c r="C31" s="279">
        <v>1</v>
      </c>
      <c r="D31" s="266">
        <v>25</v>
      </c>
      <c r="E31" s="292">
        <f t="shared" si="1"/>
        <v>25</v>
      </c>
    </row>
    <row r="32" spans="1:11" x14ac:dyDescent="0.35">
      <c r="A32" s="262" t="s">
        <v>34</v>
      </c>
      <c r="B32" s="272"/>
      <c r="C32" s="272"/>
      <c r="D32" s="273"/>
      <c r="E32" s="274">
        <f>SUM(E25:E31)</f>
        <v>136.9</v>
      </c>
    </row>
  </sheetData>
  <mergeCells count="2">
    <mergeCell ref="A1:E1"/>
    <mergeCell ref="G26:J2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AF93C-8B34-4FE2-97C9-379A6BAEDA0A}">
  <dimension ref="A2:G15"/>
  <sheetViews>
    <sheetView topLeftCell="A9" zoomScaleNormal="100" workbookViewId="0">
      <selection activeCell="D22" sqref="D22"/>
    </sheetView>
  </sheetViews>
  <sheetFormatPr defaultRowHeight="14.5" x14ac:dyDescent="0.35"/>
  <cols>
    <col min="1" max="1" width="61.54296875" customWidth="1"/>
    <col min="2" max="2" width="11.453125" style="53" customWidth="1"/>
    <col min="3" max="3" width="12.1796875" style="53" customWidth="1"/>
    <col min="4" max="4" width="16.36328125" customWidth="1"/>
    <col min="5" max="7" width="14.7265625" customWidth="1"/>
    <col min="8" max="8" width="14.453125" bestFit="1" customWidth="1"/>
    <col min="9" max="9" width="12.81640625" bestFit="1" customWidth="1"/>
    <col min="10" max="10" width="12.1796875" bestFit="1" customWidth="1"/>
    <col min="12" max="12" width="12.1796875" bestFit="1" customWidth="1"/>
  </cols>
  <sheetData>
    <row r="2" spans="1:7" ht="15.5" x14ac:dyDescent="0.35">
      <c r="A2" s="367" t="s">
        <v>405</v>
      </c>
    </row>
    <row r="3" spans="1:7" ht="29" x14ac:dyDescent="0.35">
      <c r="A3" s="371" t="s">
        <v>392</v>
      </c>
      <c r="B3" s="372" t="s">
        <v>71</v>
      </c>
      <c r="C3" s="370" t="s">
        <v>393</v>
      </c>
      <c r="D3" s="370" t="s">
        <v>394</v>
      </c>
    </row>
    <row r="4" spans="1:7" ht="43.5" x14ac:dyDescent="0.35">
      <c r="A4" s="361" t="s">
        <v>395</v>
      </c>
      <c r="B4" s="362">
        <v>100</v>
      </c>
      <c r="C4" s="363">
        <v>75</v>
      </c>
      <c r="D4" s="363">
        <f>B4*C4</f>
        <v>7500</v>
      </c>
    </row>
    <row r="5" spans="1:7" ht="43.5" x14ac:dyDescent="0.35">
      <c r="A5" s="361" t="s">
        <v>396</v>
      </c>
      <c r="B5" s="362">
        <v>100</v>
      </c>
      <c r="C5" s="364">
        <v>70.5</v>
      </c>
      <c r="D5" s="364">
        <f t="shared" ref="D5:D14" si="0">B5*C5</f>
        <v>7050</v>
      </c>
    </row>
    <row r="6" spans="1:7" ht="43.5" x14ac:dyDescent="0.35">
      <c r="A6" s="361" t="s">
        <v>397</v>
      </c>
      <c r="B6" s="362">
        <v>1</v>
      </c>
      <c r="C6" s="364">
        <v>2400</v>
      </c>
      <c r="D6" s="364">
        <f t="shared" si="0"/>
        <v>2400</v>
      </c>
    </row>
    <row r="7" spans="1:7" ht="58" x14ac:dyDescent="0.35">
      <c r="A7" s="361" t="s">
        <v>398</v>
      </c>
      <c r="B7" s="362">
        <v>50</v>
      </c>
      <c r="C7" s="364">
        <v>45</v>
      </c>
      <c r="D7" s="364">
        <f t="shared" si="0"/>
        <v>2250</v>
      </c>
    </row>
    <row r="8" spans="1:7" ht="58" x14ac:dyDescent="0.35">
      <c r="A8" s="361" t="s">
        <v>399</v>
      </c>
      <c r="B8" s="362">
        <v>20</v>
      </c>
      <c r="C8" s="365">
        <v>390</v>
      </c>
      <c r="D8" s="364">
        <f t="shared" si="0"/>
        <v>7800</v>
      </c>
    </row>
    <row r="9" spans="1:7" ht="58" x14ac:dyDescent="0.35">
      <c r="A9" s="361" t="s">
        <v>400</v>
      </c>
      <c r="B9" s="362">
        <v>2</v>
      </c>
      <c r="C9" s="364">
        <v>230</v>
      </c>
      <c r="D9" s="364">
        <f t="shared" si="0"/>
        <v>460</v>
      </c>
    </row>
    <row r="10" spans="1:7" ht="43.5" x14ac:dyDescent="0.35">
      <c r="A10" s="361" t="s">
        <v>401</v>
      </c>
      <c r="B10" s="362">
        <v>2</v>
      </c>
      <c r="C10" s="364">
        <v>360</v>
      </c>
      <c r="D10" s="364">
        <f t="shared" si="0"/>
        <v>720</v>
      </c>
    </row>
    <row r="11" spans="1:7" x14ac:dyDescent="0.35">
      <c r="A11" s="366" t="s">
        <v>402</v>
      </c>
      <c r="B11" s="362">
        <v>1</v>
      </c>
      <c r="C11" s="364">
        <v>1500</v>
      </c>
      <c r="D11" s="364">
        <f t="shared" si="0"/>
        <v>1500</v>
      </c>
      <c r="G11" t="s">
        <v>447</v>
      </c>
    </row>
    <row r="12" spans="1:7" x14ac:dyDescent="0.35">
      <c r="A12" s="395" t="s">
        <v>433</v>
      </c>
      <c r="B12" s="394">
        <v>1</v>
      </c>
      <c r="C12" s="396">
        <v>8000</v>
      </c>
      <c r="D12" s="396">
        <v>8000</v>
      </c>
    </row>
    <row r="13" spans="1:7" x14ac:dyDescent="0.35">
      <c r="A13" s="368" t="s">
        <v>403</v>
      </c>
      <c r="B13" s="362">
        <v>4</v>
      </c>
      <c r="C13" s="364">
        <v>300</v>
      </c>
      <c r="D13" s="364">
        <f t="shared" si="0"/>
        <v>1200</v>
      </c>
    </row>
    <row r="14" spans="1:7" x14ac:dyDescent="0.35">
      <c r="A14" s="368" t="s">
        <v>404</v>
      </c>
      <c r="B14" s="362">
        <v>1</v>
      </c>
      <c r="C14" s="364">
        <v>2400</v>
      </c>
      <c r="D14" s="364">
        <f t="shared" si="0"/>
        <v>2400</v>
      </c>
    </row>
    <row r="15" spans="1:7" x14ac:dyDescent="0.35">
      <c r="A15" s="499" t="s">
        <v>34</v>
      </c>
      <c r="B15" s="500"/>
      <c r="C15" s="501"/>
      <c r="D15" s="369">
        <f>SUM(D4:D14)</f>
        <v>41280</v>
      </c>
    </row>
  </sheetData>
  <mergeCells count="1">
    <mergeCell ref="A15:C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AB07-DAAA-429E-BAB4-96216B97120A}">
  <dimension ref="A1:O16"/>
  <sheetViews>
    <sheetView zoomScale="140" zoomScaleNormal="140" workbookViewId="0">
      <selection activeCell="E9" sqref="E9"/>
    </sheetView>
  </sheetViews>
  <sheetFormatPr defaultRowHeight="14.5" x14ac:dyDescent="0.35"/>
  <cols>
    <col min="1" max="1" width="15" style="411" customWidth="1"/>
    <col min="2" max="2" width="20.54296875" style="411" bestFit="1" customWidth="1"/>
    <col min="3" max="3" width="13.54296875" style="421" customWidth="1"/>
    <col min="4" max="4" width="10.81640625" style="411" customWidth="1"/>
    <col min="5" max="5" width="28.54296875" style="411" bestFit="1" customWidth="1"/>
    <col min="6" max="6" width="15" style="411" bestFit="1" customWidth="1"/>
    <col min="7" max="7" width="16.26953125" style="411" customWidth="1"/>
    <col min="8" max="8" width="14" style="411" bestFit="1" customWidth="1"/>
    <col min="9" max="9" width="17.1796875" style="411" customWidth="1"/>
    <col min="10" max="10" width="15.7265625" style="411" customWidth="1"/>
    <col min="11" max="12" width="15" style="411" customWidth="1"/>
    <col min="13" max="13" width="15.54296875" style="411" customWidth="1"/>
    <col min="14" max="14" width="15" style="411" bestFit="1" customWidth="1"/>
    <col min="15" max="15" width="11.1796875" style="411" bestFit="1" customWidth="1"/>
    <col min="16" max="16384" width="8.7265625" style="411"/>
  </cols>
  <sheetData>
    <row r="1" spans="1:15" ht="43.5" x14ac:dyDescent="0.35">
      <c r="A1" s="408" t="s">
        <v>509</v>
      </c>
      <c r="B1" s="408" t="s">
        <v>421</v>
      </c>
      <c r="C1" s="408" t="s">
        <v>422</v>
      </c>
      <c r="D1" s="408" t="s">
        <v>510</v>
      </c>
      <c r="E1" s="409" t="s">
        <v>511</v>
      </c>
      <c r="F1" s="410" t="s">
        <v>512</v>
      </c>
      <c r="G1" s="410" t="s">
        <v>513</v>
      </c>
      <c r="H1" s="410" t="s">
        <v>514</v>
      </c>
      <c r="I1" s="410" t="s">
        <v>515</v>
      </c>
      <c r="J1" s="410" t="s">
        <v>516</v>
      </c>
      <c r="K1" s="410" t="s">
        <v>517</v>
      </c>
    </row>
    <row r="2" spans="1:15" x14ac:dyDescent="0.35">
      <c r="A2" s="412" t="s">
        <v>518</v>
      </c>
      <c r="B2" s="413">
        <v>375814</v>
      </c>
      <c r="C2" s="413">
        <v>23000</v>
      </c>
      <c r="D2" s="414">
        <f>B2/C2</f>
        <v>16.339739130434783</v>
      </c>
      <c r="E2" s="414">
        <v>8</v>
      </c>
      <c r="F2" s="415">
        <f>[13]manga!H35</f>
        <v>10663.308663328</v>
      </c>
      <c r="G2" s="416">
        <f>F2*E2</f>
        <v>85306.469306624</v>
      </c>
      <c r="H2" s="415">
        <f>[13]manga!K35</f>
        <v>8578.8306292799989</v>
      </c>
      <c r="I2" s="416">
        <f>H2*E2</f>
        <v>68630.645034239991</v>
      </c>
      <c r="J2" s="417">
        <f>[13]manga!N33</f>
        <v>4227.0569936639995</v>
      </c>
      <c r="K2" s="418">
        <f>J2*E2</f>
        <v>33816.455949311996</v>
      </c>
      <c r="L2" s="411" t="s">
        <v>519</v>
      </c>
    </row>
    <row r="3" spans="1:15" x14ac:dyDescent="0.35">
      <c r="A3" s="412" t="s">
        <v>520</v>
      </c>
      <c r="B3" s="413">
        <v>159862</v>
      </c>
      <c r="C3" s="413">
        <v>20000</v>
      </c>
      <c r="D3" s="414">
        <f>B3/C3</f>
        <v>7.9931000000000001</v>
      </c>
      <c r="E3" s="414">
        <v>4</v>
      </c>
      <c r="F3" s="415">
        <v>86553.97</v>
      </c>
      <c r="G3" s="416">
        <f>F3*E3</f>
        <v>346215.88</v>
      </c>
      <c r="H3" s="415">
        <v>12474.98</v>
      </c>
      <c r="I3" s="416">
        <f>H3*E3</f>
        <v>49899.92</v>
      </c>
      <c r="J3" s="417"/>
      <c r="K3" s="418">
        <f>J3*E3</f>
        <v>0</v>
      </c>
      <c r="L3" s="411" t="s">
        <v>521</v>
      </c>
      <c r="M3" s="411" t="s">
        <v>522</v>
      </c>
    </row>
    <row r="4" spans="1:15" x14ac:dyDescent="0.35">
      <c r="A4" s="412" t="s">
        <v>523</v>
      </c>
      <c r="B4" s="413">
        <v>165761</v>
      </c>
      <c r="C4" s="413">
        <v>25000</v>
      </c>
      <c r="D4" s="414">
        <f>B4/C4</f>
        <v>6.6304400000000001</v>
      </c>
      <c r="E4" s="414">
        <v>2</v>
      </c>
      <c r="F4" s="415">
        <v>20195.099999999999</v>
      </c>
      <c r="G4" s="416">
        <f>F4*E4</f>
        <v>40390.199999999997</v>
      </c>
      <c r="H4" s="415">
        <f>$F4*20%</f>
        <v>4039.02</v>
      </c>
      <c r="I4" s="416">
        <f>H4*E4</f>
        <v>8078.04</v>
      </c>
      <c r="J4" s="417">
        <f>$F4*25%</f>
        <v>5048.7749999999996</v>
      </c>
      <c r="K4" s="418">
        <f>J4*E4</f>
        <v>10097.549999999999</v>
      </c>
      <c r="L4" s="411" t="s">
        <v>521</v>
      </c>
      <c r="M4" s="411" t="s">
        <v>522</v>
      </c>
    </row>
    <row r="5" spans="1:15" x14ac:dyDescent="0.35">
      <c r="A5" s="412" t="s">
        <v>524</v>
      </c>
      <c r="B5" s="413">
        <v>67003</v>
      </c>
      <c r="C5" s="413">
        <v>9000</v>
      </c>
      <c r="D5" s="414">
        <f>B5/C5</f>
        <v>7.4447777777777775</v>
      </c>
      <c r="E5" s="414">
        <v>1</v>
      </c>
      <c r="F5" s="415">
        <v>17929.689999999999</v>
      </c>
      <c r="G5" s="416">
        <f>F5*E5</f>
        <v>17929.689999999999</v>
      </c>
      <c r="H5" s="415">
        <v>13814.07</v>
      </c>
      <c r="I5" s="416">
        <f>H5*E5</f>
        <v>13814.07</v>
      </c>
      <c r="J5" s="417">
        <v>19284</v>
      </c>
      <c r="K5" s="418">
        <f>J5*E5</f>
        <v>19284</v>
      </c>
      <c r="L5" s="411" t="s">
        <v>521</v>
      </c>
      <c r="M5" s="411" t="s">
        <v>522</v>
      </c>
    </row>
    <row r="6" spans="1:15" x14ac:dyDescent="0.35">
      <c r="A6" s="408" t="s">
        <v>15</v>
      </c>
      <c r="B6" s="408"/>
      <c r="C6" s="408"/>
      <c r="D6" s="419">
        <f>SUM(D2:D5)</f>
        <v>38.408056908212565</v>
      </c>
      <c r="E6" s="419">
        <f>SUM(E2:E5)</f>
        <v>15</v>
      </c>
      <c r="F6" s="420">
        <f>SUM(F2:F5)</f>
        <v>135342.06866332801</v>
      </c>
      <c r="G6" s="420">
        <f t="shared" ref="G6:K6" si="0">SUM(G2:G5)</f>
        <v>489842.23930662405</v>
      </c>
      <c r="H6" s="420">
        <f t="shared" si="0"/>
        <v>38906.900629280004</v>
      </c>
      <c r="I6" s="420">
        <f t="shared" si="0"/>
        <v>140422.67503423998</v>
      </c>
      <c r="J6" s="420">
        <f t="shared" si="0"/>
        <v>28559.831993664</v>
      </c>
      <c r="K6" s="420">
        <f t="shared" si="0"/>
        <v>63198.005949311992</v>
      </c>
      <c r="L6" s="411" t="s">
        <v>525</v>
      </c>
    </row>
    <row r="7" spans="1:15" x14ac:dyDescent="0.35">
      <c r="F7" s="422"/>
      <c r="G7" s="423"/>
      <c r="H7" s="423"/>
      <c r="I7" s="416">
        <f t="shared" ref="I7:N7" si="1">AVERAGE(F2:F5)</f>
        <v>33835.517165832003</v>
      </c>
      <c r="J7" s="416">
        <f t="shared" si="1"/>
        <v>122460.55982665601</v>
      </c>
      <c r="K7" s="416">
        <f t="shared" si="1"/>
        <v>9726.725157320001</v>
      </c>
      <c r="L7" s="416">
        <f t="shared" si="1"/>
        <v>35105.668758559994</v>
      </c>
      <c r="M7" s="416">
        <f t="shared" si="1"/>
        <v>9519.943997888</v>
      </c>
      <c r="N7" s="416">
        <f t="shared" si="1"/>
        <v>15799.501487327998</v>
      </c>
      <c r="O7" s="411" t="s">
        <v>526</v>
      </c>
    </row>
    <row r="8" spans="1:15" x14ac:dyDescent="0.35">
      <c r="A8" s="424" t="s">
        <v>527</v>
      </c>
      <c r="B8" s="424" t="s">
        <v>528</v>
      </c>
    </row>
    <row r="9" spans="1:15" x14ac:dyDescent="0.35">
      <c r="A9" s="412" t="s">
        <v>198</v>
      </c>
      <c r="B9" s="416">
        <f>G6</f>
        <v>489842.23930662405</v>
      </c>
      <c r="G9" s="423"/>
      <c r="H9" s="423"/>
      <c r="I9" s="425"/>
      <c r="J9" s="425"/>
      <c r="K9" s="425"/>
      <c r="L9" s="425"/>
      <c r="M9" s="425"/>
      <c r="N9" s="425"/>
    </row>
    <row r="10" spans="1:15" x14ac:dyDescent="0.35">
      <c r="A10" s="412" t="s">
        <v>214</v>
      </c>
      <c r="B10" s="416">
        <f>I6</f>
        <v>140422.67503423998</v>
      </c>
      <c r="G10" s="423"/>
      <c r="H10" s="423"/>
      <c r="I10" s="425"/>
      <c r="J10" s="425"/>
      <c r="K10" s="425"/>
      <c r="L10" s="425"/>
      <c r="M10" s="425"/>
      <c r="N10" s="425"/>
    </row>
    <row r="11" spans="1:15" x14ac:dyDescent="0.35">
      <c r="A11" s="412" t="s">
        <v>216</v>
      </c>
      <c r="B11" s="416">
        <f>K6</f>
        <v>63198.005949311992</v>
      </c>
      <c r="G11" s="423"/>
      <c r="H11" s="423"/>
      <c r="I11" s="425"/>
      <c r="J11" s="425"/>
      <c r="K11" s="425"/>
      <c r="L11" s="425"/>
      <c r="M11" s="425"/>
      <c r="N11" s="425"/>
    </row>
    <row r="12" spans="1:15" x14ac:dyDescent="0.35">
      <c r="A12" s="424" t="s">
        <v>15</v>
      </c>
      <c r="B12" s="426">
        <f>SUM(B9:B11)</f>
        <v>693462.92029017606</v>
      </c>
      <c r="G12" s="423"/>
      <c r="H12" s="423"/>
      <c r="I12" s="425"/>
      <c r="J12" s="425"/>
      <c r="K12" s="425"/>
      <c r="L12" s="425"/>
      <c r="M12" s="425"/>
      <c r="N12" s="425"/>
    </row>
    <row r="16" spans="1:15" x14ac:dyDescent="0.35">
      <c r="G16" s="427"/>
      <c r="H16" s="427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4CC58-9BE0-40D4-B92C-47196DBA828C}">
  <dimension ref="A1:G21"/>
  <sheetViews>
    <sheetView zoomScale="110" zoomScaleNormal="110" workbookViewId="0">
      <selection activeCell="A15" sqref="A15"/>
    </sheetView>
  </sheetViews>
  <sheetFormatPr defaultRowHeight="14.5" x14ac:dyDescent="0.35"/>
  <cols>
    <col min="1" max="1" width="42.81640625" style="411" bestFit="1" customWidth="1"/>
    <col min="2" max="2" width="18" style="411" bestFit="1" customWidth="1"/>
    <col min="3" max="3" width="21" style="411" bestFit="1" customWidth="1"/>
    <col min="4" max="4" width="11.7265625" style="411" customWidth="1"/>
    <col min="5" max="5" width="15.453125" style="411" customWidth="1"/>
    <col min="6" max="6" width="16.26953125" style="411" customWidth="1"/>
    <col min="7" max="7" width="21.81640625" style="411" customWidth="1"/>
    <col min="8" max="16384" width="8.7265625" style="411"/>
  </cols>
  <sheetData>
    <row r="1" spans="1:7" s="437" customFormat="1" x14ac:dyDescent="0.35">
      <c r="A1" s="439" t="s">
        <v>551</v>
      </c>
      <c r="B1" s="439" t="s">
        <v>550</v>
      </c>
      <c r="C1" s="439" t="s">
        <v>549</v>
      </c>
      <c r="D1" s="438" t="s">
        <v>424</v>
      </c>
      <c r="E1" s="438" t="s">
        <v>422</v>
      </c>
      <c r="F1" s="438" t="s">
        <v>423</v>
      </c>
      <c r="G1" s="438" t="s">
        <v>548</v>
      </c>
    </row>
    <row r="2" spans="1:7" x14ac:dyDescent="0.35">
      <c r="A2" s="436" t="s">
        <v>547</v>
      </c>
      <c r="B2" s="435">
        <v>1008</v>
      </c>
      <c r="C2" s="434">
        <f>B2*29%</f>
        <v>292.32</v>
      </c>
      <c r="D2" s="434">
        <f t="shared" ref="D2:D19" si="0">B2+C2</f>
        <v>1300.32</v>
      </c>
      <c r="E2" s="432">
        <f>[13]resumo!B7</f>
        <v>16000</v>
      </c>
      <c r="F2" s="433">
        <f t="shared" ref="F2:F13" si="1">D2/E2</f>
        <v>8.1269999999999995E-2</v>
      </c>
      <c r="G2" s="432">
        <f>[13]resumo!C7</f>
        <v>9156.98</v>
      </c>
    </row>
    <row r="3" spans="1:7" x14ac:dyDescent="0.35">
      <c r="A3" s="436" t="s">
        <v>546</v>
      </c>
      <c r="B3" s="435">
        <v>4679</v>
      </c>
      <c r="C3" s="434">
        <f>B3*28%</f>
        <v>1310.1200000000001</v>
      </c>
      <c r="D3" s="434">
        <f t="shared" si="0"/>
        <v>5989.12</v>
      </c>
      <c r="E3" s="432">
        <f>[13]resumo!B7</f>
        <v>16000</v>
      </c>
      <c r="F3" s="433">
        <f t="shared" si="1"/>
        <v>0.37431999999999999</v>
      </c>
      <c r="G3" s="432">
        <f>[13]resumo!C7</f>
        <v>9156.98</v>
      </c>
    </row>
    <row r="4" spans="1:7" x14ac:dyDescent="0.35">
      <c r="A4" s="436" t="s">
        <v>545</v>
      </c>
      <c r="B4" s="435">
        <v>1912</v>
      </c>
      <c r="C4" s="434">
        <f>B4*28%</f>
        <v>535.36</v>
      </c>
      <c r="D4" s="434">
        <f t="shared" si="0"/>
        <v>2447.36</v>
      </c>
      <c r="E4" s="432">
        <f>[13]resumo!B9</f>
        <v>12800</v>
      </c>
      <c r="F4" s="433">
        <f t="shared" si="1"/>
        <v>0.19120000000000001</v>
      </c>
      <c r="G4" s="432">
        <f>[13]resumo!C9</f>
        <v>17265</v>
      </c>
    </row>
    <row r="5" spans="1:7" x14ac:dyDescent="0.35">
      <c r="A5" s="436" t="s">
        <v>544</v>
      </c>
      <c r="B5" s="435">
        <v>4314</v>
      </c>
      <c r="C5" s="434">
        <f>B5*28%</f>
        <v>1207.92</v>
      </c>
      <c r="D5" s="434">
        <f t="shared" si="0"/>
        <v>5521.92</v>
      </c>
      <c r="E5" s="432">
        <f>[13]resumo!B8</f>
        <v>24000</v>
      </c>
      <c r="F5" s="433">
        <f t="shared" si="1"/>
        <v>0.23008000000000001</v>
      </c>
      <c r="G5" s="432">
        <f>[13]resumo!C8</f>
        <v>39257</v>
      </c>
    </row>
    <row r="6" spans="1:7" x14ac:dyDescent="0.35">
      <c r="A6" s="436" t="s">
        <v>543</v>
      </c>
      <c r="B6" s="435">
        <v>2670</v>
      </c>
      <c r="C6" s="434">
        <f t="shared" ref="C6:C19" si="2">B6*29%</f>
        <v>774.3</v>
      </c>
      <c r="D6" s="434">
        <f t="shared" si="0"/>
        <v>3444.3</v>
      </c>
      <c r="E6" s="432">
        <f>[13]resumo!B23</f>
        <v>35000</v>
      </c>
      <c r="F6" s="433">
        <f t="shared" si="1"/>
        <v>9.8408571428571429E-2</v>
      </c>
      <c r="G6" s="432">
        <f>[13]resumo!C23</f>
        <v>46929</v>
      </c>
    </row>
    <row r="7" spans="1:7" x14ac:dyDescent="0.35">
      <c r="A7" s="436" t="s">
        <v>542</v>
      </c>
      <c r="B7" s="435">
        <v>34746</v>
      </c>
      <c r="C7" s="434">
        <f t="shared" si="2"/>
        <v>10076.34</v>
      </c>
      <c r="D7" s="434">
        <f t="shared" si="0"/>
        <v>44822.34</v>
      </c>
      <c r="E7" s="432">
        <f>[13]resumo!B24</f>
        <v>28070</v>
      </c>
      <c r="F7" s="433">
        <f t="shared" si="1"/>
        <v>1.5968058425365157</v>
      </c>
      <c r="G7" s="432">
        <f>[13]resumo!C24</f>
        <v>46929</v>
      </c>
    </row>
    <row r="8" spans="1:7" x14ac:dyDescent="0.35">
      <c r="A8" s="436" t="s">
        <v>541</v>
      </c>
      <c r="B8" s="435">
        <v>1273</v>
      </c>
      <c r="C8" s="434">
        <f t="shared" si="2"/>
        <v>369.16999999999996</v>
      </c>
      <c r="D8" s="434">
        <f t="shared" si="0"/>
        <v>1642.17</v>
      </c>
      <c r="E8" s="432">
        <f>[13]resumo!B10</f>
        <v>16000</v>
      </c>
      <c r="F8" s="433">
        <f t="shared" si="1"/>
        <v>0.10263562500000001</v>
      </c>
      <c r="G8" s="432">
        <f>[13]resumo!C10</f>
        <v>15316</v>
      </c>
    </row>
    <row r="9" spans="1:7" x14ac:dyDescent="0.35">
      <c r="A9" s="436" t="s">
        <v>540</v>
      </c>
      <c r="B9" s="435">
        <v>4948</v>
      </c>
      <c r="C9" s="434">
        <f t="shared" si="2"/>
        <v>1434.9199999999998</v>
      </c>
      <c r="D9" s="434">
        <f t="shared" si="0"/>
        <v>6382.92</v>
      </c>
      <c r="E9" s="432">
        <f>[13]resumo!B12</f>
        <v>20000</v>
      </c>
      <c r="F9" s="433">
        <f t="shared" si="1"/>
        <v>0.31914599999999999</v>
      </c>
      <c r="G9" s="432">
        <f>[13]resumo!C12</f>
        <v>37400</v>
      </c>
    </row>
    <row r="10" spans="1:7" x14ac:dyDescent="0.35">
      <c r="A10" s="436" t="s">
        <v>539</v>
      </c>
      <c r="B10" s="435">
        <v>2457</v>
      </c>
      <c r="C10" s="434">
        <f t="shared" si="2"/>
        <v>712.53</v>
      </c>
      <c r="D10" s="434">
        <f t="shared" si="0"/>
        <v>3169.5299999999997</v>
      </c>
      <c r="E10" s="432">
        <f>[13]resumo!B13</f>
        <v>24000</v>
      </c>
      <c r="F10" s="433">
        <f t="shared" si="1"/>
        <v>0.13206374999999998</v>
      </c>
      <c r="G10" s="432">
        <f>[13]resumo!C13</f>
        <v>48721</v>
      </c>
    </row>
    <row r="11" spans="1:7" x14ac:dyDescent="0.35">
      <c r="A11" s="436" t="s">
        <v>538</v>
      </c>
      <c r="B11" s="435">
        <v>11094</v>
      </c>
      <c r="C11" s="434">
        <f t="shared" si="2"/>
        <v>3217.2599999999998</v>
      </c>
      <c r="D11" s="434">
        <f t="shared" si="0"/>
        <v>14311.26</v>
      </c>
      <c r="E11" s="432">
        <f>[13]resumo!B11</f>
        <v>28000</v>
      </c>
      <c r="F11" s="433">
        <f t="shared" si="1"/>
        <v>0.51111642857142858</v>
      </c>
      <c r="G11" s="432">
        <f>[13]resumo!C11</f>
        <v>40084</v>
      </c>
    </row>
    <row r="12" spans="1:7" x14ac:dyDescent="0.35">
      <c r="A12" s="436" t="s">
        <v>537</v>
      </c>
      <c r="B12" s="435">
        <v>4696</v>
      </c>
      <c r="C12" s="434">
        <f t="shared" si="2"/>
        <v>1361.84</v>
      </c>
      <c r="D12" s="434">
        <f t="shared" si="0"/>
        <v>6057.84</v>
      </c>
      <c r="E12" s="432">
        <f>[13]resumo!B15</f>
        <v>50000</v>
      </c>
      <c r="F12" s="433">
        <f t="shared" si="1"/>
        <v>0.12115680000000001</v>
      </c>
      <c r="G12" s="432">
        <f>[13]resumo!C15</f>
        <v>39298</v>
      </c>
    </row>
    <row r="13" spans="1:7" x14ac:dyDescent="0.35">
      <c r="A13" s="436" t="s">
        <v>536</v>
      </c>
      <c r="B13" s="435">
        <v>7284</v>
      </c>
      <c r="C13" s="434">
        <f t="shared" si="2"/>
        <v>2112.3599999999997</v>
      </c>
      <c r="D13" s="434">
        <f t="shared" si="0"/>
        <v>9396.36</v>
      </c>
      <c r="E13" s="432">
        <f>[13]resumo!B6</f>
        <v>24000</v>
      </c>
      <c r="F13" s="433">
        <f t="shared" si="1"/>
        <v>0.391515</v>
      </c>
      <c r="G13" s="432">
        <f>[13]resumo!C6</f>
        <v>11194</v>
      </c>
    </row>
    <row r="14" spans="1:7" x14ac:dyDescent="0.35">
      <c r="A14" s="436" t="s">
        <v>535</v>
      </c>
      <c r="B14" s="435">
        <v>8206</v>
      </c>
      <c r="C14" s="434">
        <f t="shared" si="2"/>
        <v>2379.7399999999998</v>
      </c>
      <c r="D14" s="434">
        <f t="shared" si="0"/>
        <v>10585.74</v>
      </c>
      <c r="E14" s="432">
        <f>[13]resumo!B6</f>
        <v>24000</v>
      </c>
      <c r="F14" s="433">
        <v>0.4</v>
      </c>
      <c r="G14" s="432">
        <f>[13]resumo!C6</f>
        <v>11194</v>
      </c>
    </row>
    <row r="15" spans="1:7" x14ac:dyDescent="0.35">
      <c r="A15" s="436" t="s">
        <v>534</v>
      </c>
      <c r="B15" s="435">
        <v>1405</v>
      </c>
      <c r="C15" s="434">
        <f t="shared" si="2"/>
        <v>407.45</v>
      </c>
      <c r="D15" s="434">
        <f t="shared" si="0"/>
        <v>1812.45</v>
      </c>
      <c r="E15" s="432">
        <f>[13]resumo!B18</f>
        <v>30000</v>
      </c>
      <c r="F15" s="433">
        <f>D15/E15</f>
        <v>6.0415000000000003E-2</v>
      </c>
      <c r="G15" s="432">
        <f>[13]resumo!C18</f>
        <v>53668</v>
      </c>
    </row>
    <row r="16" spans="1:7" x14ac:dyDescent="0.35">
      <c r="A16" s="436" t="s">
        <v>533</v>
      </c>
      <c r="B16" s="435">
        <v>7218</v>
      </c>
      <c r="C16" s="434">
        <f t="shared" si="2"/>
        <v>2093.2199999999998</v>
      </c>
      <c r="D16" s="434">
        <f t="shared" si="0"/>
        <v>9311.2199999999993</v>
      </c>
      <c r="E16" s="432">
        <f>[13]resumo!B19</f>
        <v>60000</v>
      </c>
      <c r="F16" s="433">
        <f>D16/E16</f>
        <v>0.15518699999999999</v>
      </c>
      <c r="G16" s="432">
        <f>[13]resumo!C19</f>
        <v>39554</v>
      </c>
    </row>
    <row r="17" spans="1:7" x14ac:dyDescent="0.35">
      <c r="A17" s="436" t="s">
        <v>532</v>
      </c>
      <c r="B17" s="435">
        <v>223</v>
      </c>
      <c r="C17" s="434">
        <f t="shared" si="2"/>
        <v>64.67</v>
      </c>
      <c r="D17" s="434">
        <f t="shared" si="0"/>
        <v>287.67</v>
      </c>
      <c r="E17" s="432">
        <f>[13]resumo!B20</f>
        <v>16800</v>
      </c>
      <c r="F17" s="433">
        <f>D17/E17</f>
        <v>1.7123214285714287E-2</v>
      </c>
      <c r="G17" s="432">
        <f>[13]resumo!C20</f>
        <v>27970</v>
      </c>
    </row>
    <row r="18" spans="1:7" x14ac:dyDescent="0.35">
      <c r="A18" s="436" t="s">
        <v>531</v>
      </c>
      <c r="B18" s="435">
        <v>1334</v>
      </c>
      <c r="C18" s="434">
        <f t="shared" si="2"/>
        <v>386.85999999999996</v>
      </c>
      <c r="D18" s="434">
        <f t="shared" si="0"/>
        <v>1720.86</v>
      </c>
      <c r="E18" s="432">
        <f>[13]resumo!B21</f>
        <v>42000</v>
      </c>
      <c r="F18" s="433">
        <f>D18/E18</f>
        <v>4.0972857142857137E-2</v>
      </c>
      <c r="G18" s="432">
        <f>[13]resumo!C21</f>
        <v>52575</v>
      </c>
    </row>
    <row r="19" spans="1:7" x14ac:dyDescent="0.35">
      <c r="A19" s="436" t="s">
        <v>530</v>
      </c>
      <c r="B19" s="435">
        <v>13407</v>
      </c>
      <c r="C19" s="434">
        <f t="shared" si="2"/>
        <v>3888.0299999999997</v>
      </c>
      <c r="D19" s="434">
        <f t="shared" si="0"/>
        <v>17295.03</v>
      </c>
      <c r="E19" s="432">
        <f>[13]resumo!B22</f>
        <v>96000</v>
      </c>
      <c r="F19" s="433">
        <f>D19/E19</f>
        <v>0.18015656249999998</v>
      </c>
      <c r="G19" s="432">
        <f>[13]resumo!C22</f>
        <v>109009</v>
      </c>
    </row>
    <row r="20" spans="1:7" x14ac:dyDescent="0.35">
      <c r="A20" s="411" t="s">
        <v>529</v>
      </c>
      <c r="F20" s="431">
        <f>SUM(F2:F19)</f>
        <v>5.0035726514650865</v>
      </c>
      <c r="G20" s="430">
        <f>AVERAGE(G2:G19)</f>
        <v>36370.94222222222</v>
      </c>
    </row>
    <row r="21" spans="1:7" x14ac:dyDescent="0.35">
      <c r="A21" s="429" t="s">
        <v>34</v>
      </c>
      <c r="B21" s="429"/>
      <c r="C21" s="429"/>
      <c r="D21" s="429"/>
      <c r="E21" s="429"/>
      <c r="F21" s="429"/>
      <c r="G21" s="428">
        <f>F20*G20</f>
        <v>181984.6518111279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D666B-A900-4A55-83C0-ACB48661256E}">
  <dimension ref="A2:D7"/>
  <sheetViews>
    <sheetView zoomScaleNormal="100" workbookViewId="0">
      <selection activeCell="E13" sqref="E13"/>
    </sheetView>
  </sheetViews>
  <sheetFormatPr defaultRowHeight="14.5" x14ac:dyDescent="0.35"/>
  <cols>
    <col min="1" max="1" width="61.54296875" customWidth="1"/>
    <col min="2" max="2" width="11.453125" style="53" customWidth="1"/>
    <col min="3" max="3" width="12.1796875" style="53" customWidth="1"/>
    <col min="4" max="4" width="16.36328125" customWidth="1"/>
    <col min="5" max="7" width="14.7265625" customWidth="1"/>
    <col min="8" max="8" width="14.453125" bestFit="1" customWidth="1"/>
    <col min="9" max="9" width="12.81640625" bestFit="1" customWidth="1"/>
    <col min="10" max="10" width="12.1796875" bestFit="1" customWidth="1"/>
    <col min="12" max="12" width="12.1796875" bestFit="1" customWidth="1"/>
  </cols>
  <sheetData>
    <row r="2" spans="1:4" ht="15.5" x14ac:dyDescent="0.35">
      <c r="A2" s="367" t="s">
        <v>493</v>
      </c>
    </row>
    <row r="3" spans="1:4" ht="29" x14ac:dyDescent="0.35">
      <c r="A3" s="371" t="s">
        <v>392</v>
      </c>
      <c r="B3" s="372" t="s">
        <v>71</v>
      </c>
      <c r="C3" s="370" t="s">
        <v>393</v>
      </c>
      <c r="D3" s="370" t="s">
        <v>394</v>
      </c>
    </row>
    <row r="4" spans="1:4" x14ac:dyDescent="0.35">
      <c r="A4" s="361" t="s">
        <v>504</v>
      </c>
      <c r="B4" s="362">
        <v>1</v>
      </c>
      <c r="C4" s="363">
        <v>11600</v>
      </c>
      <c r="D4" s="363">
        <f>B4*C4</f>
        <v>11600</v>
      </c>
    </row>
    <row r="5" spans="1:4" ht="29" x14ac:dyDescent="0.35">
      <c r="A5" s="361" t="s">
        <v>494</v>
      </c>
      <c r="B5" s="362">
        <v>1</v>
      </c>
      <c r="C5" s="364">
        <v>4790</v>
      </c>
      <c r="D5" s="364">
        <f t="shared" ref="D5:D6" si="0">B5*C5</f>
        <v>4790</v>
      </c>
    </row>
    <row r="6" spans="1:4" x14ac:dyDescent="0.35">
      <c r="A6" s="361" t="s">
        <v>495</v>
      </c>
      <c r="B6" s="362">
        <v>2</v>
      </c>
      <c r="C6" s="364">
        <v>3450</v>
      </c>
      <c r="D6" s="364">
        <f t="shared" si="0"/>
        <v>6900</v>
      </c>
    </row>
    <row r="7" spans="1:4" x14ac:dyDescent="0.35">
      <c r="A7" s="499" t="s">
        <v>34</v>
      </c>
      <c r="B7" s="500"/>
      <c r="C7" s="501"/>
      <c r="D7" s="369">
        <f>SUM(D4:D6)</f>
        <v>23290</v>
      </c>
    </row>
  </sheetData>
  <mergeCells count="1">
    <mergeCell ref="A7:C7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9EF2D-2AA6-49BE-B2FA-8FE47062EA54}">
  <dimension ref="A2:G21"/>
  <sheetViews>
    <sheetView topLeftCell="A8" zoomScaleNormal="100" workbookViewId="0">
      <selection activeCell="A5" sqref="A5"/>
    </sheetView>
  </sheetViews>
  <sheetFormatPr defaultRowHeight="14.5" x14ac:dyDescent="0.35"/>
  <cols>
    <col min="1" max="1" width="68.7265625" customWidth="1"/>
    <col min="2" max="2" width="10.26953125" customWidth="1"/>
    <col min="3" max="3" width="11.453125" style="53" customWidth="1"/>
    <col min="4" max="4" width="12.1796875" style="53" customWidth="1"/>
    <col min="5" max="5" width="16.36328125" customWidth="1"/>
    <col min="6" max="8" width="14.7265625" customWidth="1"/>
    <col min="9" max="9" width="14.453125" bestFit="1" customWidth="1"/>
    <col min="10" max="10" width="12.81640625" bestFit="1" customWidth="1"/>
    <col min="11" max="11" width="12.1796875" bestFit="1" customWidth="1"/>
    <col min="13" max="13" width="12.1796875" bestFit="1" customWidth="1"/>
  </cols>
  <sheetData>
    <row r="2" spans="1:5" ht="15.5" x14ac:dyDescent="0.35">
      <c r="A2" s="367" t="s">
        <v>448</v>
      </c>
      <c r="B2" s="367"/>
    </row>
    <row r="3" spans="1:5" ht="15.5" x14ac:dyDescent="0.35">
      <c r="A3" s="367" t="s">
        <v>453</v>
      </c>
      <c r="B3" s="367"/>
    </row>
    <row r="4" spans="1:5" ht="29" x14ac:dyDescent="0.35">
      <c r="A4" s="371" t="s">
        <v>392</v>
      </c>
      <c r="B4" s="399" t="s">
        <v>455</v>
      </c>
      <c r="C4" s="372" t="s">
        <v>71</v>
      </c>
      <c r="D4" s="370" t="s">
        <v>393</v>
      </c>
      <c r="E4" s="370" t="s">
        <v>394</v>
      </c>
    </row>
    <row r="5" spans="1:5" x14ac:dyDescent="0.35">
      <c r="A5" s="361" t="s">
        <v>449</v>
      </c>
      <c r="B5" s="400" t="s">
        <v>456</v>
      </c>
      <c r="C5" s="362">
        <v>40</v>
      </c>
      <c r="D5" s="363">
        <v>300</v>
      </c>
      <c r="E5" s="363">
        <f>C5*D5</f>
        <v>12000</v>
      </c>
    </row>
    <row r="6" spans="1:5" x14ac:dyDescent="0.35">
      <c r="A6" s="361" t="s">
        <v>450</v>
      </c>
      <c r="B6" s="400" t="s">
        <v>455</v>
      </c>
      <c r="C6" s="362">
        <v>1</v>
      </c>
      <c r="D6" s="364">
        <v>2105</v>
      </c>
      <c r="E6" s="364">
        <f t="shared" ref="E6:E9" si="0">C6*D6</f>
        <v>2105</v>
      </c>
    </row>
    <row r="7" spans="1:5" x14ac:dyDescent="0.35">
      <c r="A7" s="361" t="s">
        <v>451</v>
      </c>
      <c r="B7" s="400" t="s">
        <v>457</v>
      </c>
      <c r="C7" s="362">
        <v>1</v>
      </c>
      <c r="D7" s="364">
        <v>1000</v>
      </c>
      <c r="E7" s="364">
        <f t="shared" si="0"/>
        <v>1000</v>
      </c>
    </row>
    <row r="8" spans="1:5" x14ac:dyDescent="0.35">
      <c r="A8" s="361" t="s">
        <v>452</v>
      </c>
      <c r="B8" s="400" t="s">
        <v>458</v>
      </c>
      <c r="C8" s="362">
        <v>1</v>
      </c>
      <c r="D8" s="364">
        <v>5600</v>
      </c>
      <c r="E8" s="364">
        <f t="shared" si="0"/>
        <v>5600</v>
      </c>
    </row>
    <row r="9" spans="1:5" x14ac:dyDescent="0.35">
      <c r="A9" s="361" t="s">
        <v>459</v>
      </c>
      <c r="B9" s="400" t="s">
        <v>457</v>
      </c>
      <c r="C9" s="362">
        <v>1</v>
      </c>
      <c r="D9" s="364">
        <v>5000</v>
      </c>
      <c r="E9" s="364">
        <f t="shared" si="0"/>
        <v>5000</v>
      </c>
    </row>
    <row r="10" spans="1:5" x14ac:dyDescent="0.35">
      <c r="A10" s="499" t="s">
        <v>34</v>
      </c>
      <c r="B10" s="500"/>
      <c r="C10" s="500"/>
      <c r="D10" s="501"/>
      <c r="E10" s="369">
        <f>SUM(E5:E9)</f>
        <v>25705</v>
      </c>
    </row>
    <row r="11" spans="1:5" x14ac:dyDescent="0.35">
      <c r="A11" s="401" t="s">
        <v>454</v>
      </c>
      <c r="B11" s="398"/>
    </row>
    <row r="12" spans="1:5" ht="29" x14ac:dyDescent="0.35">
      <c r="A12" s="371" t="s">
        <v>392</v>
      </c>
      <c r="B12" s="399" t="s">
        <v>455</v>
      </c>
      <c r="C12" s="372" t="s">
        <v>71</v>
      </c>
      <c r="D12" s="370" t="s">
        <v>393</v>
      </c>
      <c r="E12" s="370" t="s">
        <v>394</v>
      </c>
    </row>
    <row r="13" spans="1:5" x14ac:dyDescent="0.35">
      <c r="A13" s="361" t="s">
        <v>461</v>
      </c>
      <c r="B13" s="361" t="s">
        <v>460</v>
      </c>
      <c r="C13" s="362">
        <v>10</v>
      </c>
      <c r="D13" s="363">
        <v>230</v>
      </c>
      <c r="E13" s="363">
        <f>C13*D13</f>
        <v>2300</v>
      </c>
    </row>
    <row r="14" spans="1:5" x14ac:dyDescent="0.35">
      <c r="A14" s="499" t="s">
        <v>34</v>
      </c>
      <c r="B14" s="500"/>
      <c r="C14" s="500"/>
      <c r="D14" s="501"/>
      <c r="E14" s="369">
        <f>SUM(E13:E13)</f>
        <v>2300</v>
      </c>
    </row>
    <row r="16" spans="1:5" ht="29" customHeight="1" x14ac:dyDescent="0.35">
      <c r="A16" s="503" t="s">
        <v>501</v>
      </c>
      <c r="B16" s="503"/>
      <c r="C16" s="503"/>
      <c r="D16" s="503"/>
    </row>
    <row r="17" spans="1:7" ht="29" x14ac:dyDescent="0.35">
      <c r="A17" s="371" t="s">
        <v>392</v>
      </c>
      <c r="B17" s="399" t="s">
        <v>455</v>
      </c>
      <c r="C17" s="372" t="s">
        <v>71</v>
      </c>
      <c r="D17" s="370" t="s">
        <v>393</v>
      </c>
      <c r="E17" s="370" t="s">
        <v>394</v>
      </c>
    </row>
    <row r="18" spans="1:7" ht="29" x14ac:dyDescent="0.35">
      <c r="A18" s="361" t="s">
        <v>500</v>
      </c>
      <c r="B18" s="400" t="s">
        <v>77</v>
      </c>
      <c r="C18" s="362">
        <v>1250</v>
      </c>
      <c r="D18" s="363">
        <v>3.5</v>
      </c>
      <c r="E18" s="363">
        <f>C18*D18</f>
        <v>4375</v>
      </c>
    </row>
    <row r="19" spans="1:7" x14ac:dyDescent="0.35">
      <c r="A19" s="499" t="s">
        <v>34</v>
      </c>
      <c r="B19" s="500"/>
      <c r="C19" s="500"/>
      <c r="D19" s="501"/>
      <c r="E19" s="369">
        <f>SUM(E18:E18)</f>
        <v>4375</v>
      </c>
    </row>
    <row r="21" spans="1:7" x14ac:dyDescent="0.35">
      <c r="B21" s="502" t="s">
        <v>462</v>
      </c>
      <c r="C21" s="502"/>
      <c r="D21" s="502"/>
      <c r="E21" s="393">
        <f>E10+E14+E19</f>
        <v>32380</v>
      </c>
      <c r="G21" s="162"/>
    </row>
  </sheetData>
  <mergeCells count="5">
    <mergeCell ref="A10:D10"/>
    <mergeCell ref="A14:D14"/>
    <mergeCell ref="A19:D19"/>
    <mergeCell ref="B21:D21"/>
    <mergeCell ref="A16:D1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B13EA-99EC-4AEB-A5F0-49A3DA186893}">
  <dimension ref="B1:H18"/>
  <sheetViews>
    <sheetView topLeftCell="A7" zoomScale="110" zoomScaleNormal="110" workbookViewId="0">
      <selection activeCell="B11" sqref="B11:F11"/>
    </sheetView>
  </sheetViews>
  <sheetFormatPr defaultRowHeight="14.5" x14ac:dyDescent="0.35"/>
  <cols>
    <col min="1" max="1" width="8.1796875" customWidth="1"/>
    <col min="2" max="2" width="51" style="53" customWidth="1"/>
    <col min="3" max="3" width="11.1796875" style="53" bestFit="1" customWidth="1"/>
    <col min="4" max="6" width="14.7265625" customWidth="1"/>
    <col min="7" max="7" width="17.7265625" bestFit="1" customWidth="1"/>
    <col min="8" max="8" width="15.90625" bestFit="1" customWidth="1"/>
    <col min="9" max="9" width="14.453125" bestFit="1" customWidth="1"/>
    <col min="10" max="10" width="12.81640625" bestFit="1" customWidth="1"/>
    <col min="11" max="11" width="12.1796875" bestFit="1" customWidth="1"/>
    <col min="13" max="13" width="12.1796875" bestFit="1" customWidth="1"/>
  </cols>
  <sheetData>
    <row r="1" spans="2:8" ht="45" customHeight="1" x14ac:dyDescent="0.35">
      <c r="B1" s="168" t="s">
        <v>42</v>
      </c>
      <c r="C1" s="168" t="s">
        <v>71</v>
      </c>
      <c r="D1" s="168" t="s">
        <v>44</v>
      </c>
      <c r="E1" s="168" t="s">
        <v>380</v>
      </c>
      <c r="F1" s="168" t="s">
        <v>227</v>
      </c>
      <c r="G1" s="168" t="s">
        <v>45</v>
      </c>
    </row>
    <row r="2" spans="2:8" x14ac:dyDescent="0.35">
      <c r="B2" s="373" t="s">
        <v>438</v>
      </c>
      <c r="C2" s="374">
        <v>1</v>
      </c>
      <c r="D2" s="374" t="s">
        <v>49</v>
      </c>
      <c r="E2" s="374">
        <v>30</v>
      </c>
      <c r="F2" s="375">
        <f>9000+(9000*67%)</f>
        <v>15030</v>
      </c>
      <c r="G2" s="376">
        <f>E2*F2</f>
        <v>450900</v>
      </c>
    </row>
    <row r="3" spans="2:8" x14ac:dyDescent="0.35">
      <c r="B3" s="373" t="s">
        <v>224</v>
      </c>
      <c r="C3" s="374">
        <v>1</v>
      </c>
      <c r="D3" s="374" t="s">
        <v>49</v>
      </c>
      <c r="E3" s="374">
        <v>30</v>
      </c>
      <c r="F3" s="375">
        <f>4000+(4000*67%)</f>
        <v>6680</v>
      </c>
      <c r="G3" s="376">
        <f>E3*F3</f>
        <v>200400</v>
      </c>
    </row>
    <row r="4" spans="2:8" x14ac:dyDescent="0.35">
      <c r="B4" s="373" t="s">
        <v>408</v>
      </c>
      <c r="C4" s="374">
        <v>3</v>
      </c>
      <c r="D4" s="374" t="s">
        <v>49</v>
      </c>
      <c r="E4" s="374">
        <v>30</v>
      </c>
      <c r="F4" s="375">
        <f>5500+(5500*67%)</f>
        <v>9185</v>
      </c>
      <c r="G4" s="376">
        <f>E4*F4</f>
        <v>275550</v>
      </c>
    </row>
    <row r="5" spans="2:8" x14ac:dyDescent="0.35">
      <c r="B5" s="373" t="s">
        <v>353</v>
      </c>
      <c r="C5" s="377">
        <v>2</v>
      </c>
      <c r="D5" s="374" t="s">
        <v>49</v>
      </c>
      <c r="E5" s="377">
        <v>60</v>
      </c>
      <c r="F5" s="375">
        <v>8300</v>
      </c>
      <c r="G5" s="376">
        <f t="shared" ref="G5:G7" si="0">E5*F5</f>
        <v>498000</v>
      </c>
    </row>
    <row r="6" spans="2:8" ht="29" x14ac:dyDescent="0.35">
      <c r="B6" s="373" t="s">
        <v>502</v>
      </c>
      <c r="C6" s="374">
        <v>320</v>
      </c>
      <c r="D6" s="374" t="s">
        <v>475</v>
      </c>
      <c r="E6" s="374">
        <f>C5*C6*30</f>
        <v>19200</v>
      </c>
      <c r="F6" s="375">
        <v>5.8</v>
      </c>
      <c r="G6" s="376">
        <f t="shared" si="0"/>
        <v>111360</v>
      </c>
    </row>
    <row r="7" spans="2:8" ht="29" x14ac:dyDescent="0.35">
      <c r="B7" s="373" t="s">
        <v>381</v>
      </c>
      <c r="C7" s="374">
        <v>2</v>
      </c>
      <c r="D7" s="374" t="s">
        <v>49</v>
      </c>
      <c r="E7" s="374">
        <f>C7*30</f>
        <v>60</v>
      </c>
      <c r="F7" s="375">
        <v>1000</v>
      </c>
      <c r="G7" s="376">
        <f t="shared" si="0"/>
        <v>60000</v>
      </c>
    </row>
    <row r="8" spans="2:8" ht="29" x14ac:dyDescent="0.35">
      <c r="B8" s="373" t="s">
        <v>387</v>
      </c>
      <c r="C8" s="377">
        <v>1</v>
      </c>
      <c r="D8" s="377" t="s">
        <v>166</v>
      </c>
      <c r="E8" s="377">
        <v>1</v>
      </c>
      <c r="F8" s="375">
        <v>174000</v>
      </c>
      <c r="G8" s="378">
        <f>C8*E8*F8</f>
        <v>174000</v>
      </c>
    </row>
    <row r="9" spans="2:8" x14ac:dyDescent="0.35">
      <c r="B9" s="373" t="s">
        <v>386</v>
      </c>
      <c r="C9" s="377">
        <v>1</v>
      </c>
      <c r="D9" s="377" t="s">
        <v>166</v>
      </c>
      <c r="E9" s="377">
        <v>1</v>
      </c>
      <c r="F9" s="375">
        <v>150000</v>
      </c>
      <c r="G9" s="378">
        <f>C9*E9*F9</f>
        <v>150000</v>
      </c>
    </row>
    <row r="10" spans="2:8" x14ac:dyDescent="0.35">
      <c r="B10" s="397" t="s">
        <v>444</v>
      </c>
      <c r="C10" s="377">
        <v>1</v>
      </c>
      <c r="D10" s="377" t="s">
        <v>166</v>
      </c>
      <c r="E10" s="377">
        <v>1</v>
      </c>
      <c r="F10" s="375">
        <v>80000</v>
      </c>
      <c r="G10" s="378">
        <f>C10*E10*F10</f>
        <v>80000</v>
      </c>
    </row>
    <row r="11" spans="2:8" x14ac:dyDescent="0.35">
      <c r="B11" s="504" t="s">
        <v>383</v>
      </c>
      <c r="C11" s="505"/>
      <c r="D11" s="505"/>
      <c r="E11" s="505"/>
      <c r="F11" s="506"/>
      <c r="G11" s="379">
        <f>SUM(G2:G10)</f>
        <v>2000210</v>
      </c>
      <c r="H11" s="388"/>
    </row>
    <row r="12" spans="2:8" x14ac:dyDescent="0.35">
      <c r="B12" s="380" t="s">
        <v>382</v>
      </c>
      <c r="C12" s="377"/>
      <c r="D12" s="381"/>
      <c r="E12" s="381"/>
      <c r="F12" s="382">
        <v>0.1</v>
      </c>
      <c r="G12" s="383">
        <f>G11*F12</f>
        <v>200021</v>
      </c>
    </row>
    <row r="13" spans="2:8" x14ac:dyDescent="0.35">
      <c r="B13" s="504" t="s">
        <v>383</v>
      </c>
      <c r="C13" s="505"/>
      <c r="D13" s="505"/>
      <c r="E13" s="505"/>
      <c r="F13" s="506"/>
      <c r="G13" s="384">
        <f>G11+G12</f>
        <v>2200231</v>
      </c>
    </row>
    <row r="14" spans="2:8" x14ac:dyDescent="0.35">
      <c r="B14" s="380" t="s">
        <v>385</v>
      </c>
      <c r="C14" s="385"/>
      <c r="D14" s="385"/>
      <c r="E14" s="385"/>
      <c r="F14" s="386">
        <v>9.1499999999999998E-2</v>
      </c>
      <c r="G14" s="379">
        <f>(G13/(100%-F14)-G13)</f>
        <v>221597.28838745179</v>
      </c>
    </row>
    <row r="15" spans="2:8" ht="15.5" x14ac:dyDescent="0.35">
      <c r="B15" s="507" t="s">
        <v>384</v>
      </c>
      <c r="C15" s="507"/>
      <c r="D15" s="507"/>
      <c r="E15" s="507"/>
      <c r="F15" s="508"/>
      <c r="G15" s="387">
        <f>G13+G14</f>
        <v>2421828.2883874518</v>
      </c>
      <c r="H15" s="388"/>
    </row>
    <row r="16" spans="2:8" x14ac:dyDescent="0.35">
      <c r="F16" s="53" t="s">
        <v>411</v>
      </c>
      <c r="G16" s="53">
        <v>30</v>
      </c>
      <c r="H16" s="388"/>
    </row>
    <row r="17" spans="7:7" x14ac:dyDescent="0.35">
      <c r="G17" s="388">
        <f>G15/G16</f>
        <v>80727.609612915054</v>
      </c>
    </row>
    <row r="18" spans="7:7" x14ac:dyDescent="0.35">
      <c r="G18" s="388"/>
    </row>
  </sheetData>
  <mergeCells count="3">
    <mergeCell ref="B11:F11"/>
    <mergeCell ref="B15:F15"/>
    <mergeCell ref="B13:F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5C793-5882-488F-AD75-C6CBDBD3CBEB}">
  <dimension ref="A1:Q98"/>
  <sheetViews>
    <sheetView showGridLines="0" topLeftCell="B82" zoomScale="112" zoomScaleNormal="112" workbookViewId="0">
      <selection activeCell="I100" sqref="I100"/>
    </sheetView>
  </sheetViews>
  <sheetFormatPr defaultRowHeight="14.5" x14ac:dyDescent="0.35"/>
  <cols>
    <col min="1" max="2" width="8.7265625" customWidth="1"/>
    <col min="3" max="3" width="29.1796875" bestFit="1" customWidth="1"/>
    <col min="4" max="6" width="8.7265625" customWidth="1"/>
    <col min="7" max="7" width="9" bestFit="1" customWidth="1"/>
    <col min="8" max="8" width="8.7265625" customWidth="1"/>
    <col min="9" max="9" width="13.453125" bestFit="1" customWidth="1"/>
    <col min="10" max="11" width="8.7265625" customWidth="1"/>
    <col min="12" max="12" width="10.36328125" bestFit="1" customWidth="1"/>
    <col min="13" max="13" width="9.7265625" customWidth="1"/>
    <col min="14" max="14" width="12.7265625" bestFit="1" customWidth="1"/>
    <col min="15" max="15" width="11.7265625" bestFit="1" customWidth="1"/>
    <col min="16" max="16" width="12.7265625" bestFit="1" customWidth="1"/>
    <col min="17" max="17" width="8.7265625" customWidth="1"/>
    <col min="18" max="18" width="25.26953125" customWidth="1"/>
    <col min="19" max="23" width="8.7265625" customWidth="1"/>
    <col min="24" max="24" width="20.7265625" customWidth="1"/>
    <col min="25" max="26" width="8.7265625" customWidth="1"/>
    <col min="27" max="27" width="4.81640625" customWidth="1"/>
    <col min="28" max="28" width="8.7265625" customWidth="1"/>
    <col min="29" max="29" width="24.26953125" customWidth="1"/>
    <col min="30" max="30" width="12.7265625" customWidth="1"/>
    <col min="31" max="1024" width="8.7265625" customWidth="1"/>
  </cols>
  <sheetData>
    <row r="1" spans="1:16" x14ac:dyDescent="0.35">
      <c r="B1" s="322" t="s">
        <v>180</v>
      </c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</row>
    <row r="2" spans="1:16" ht="14.5" customHeight="1" x14ac:dyDescent="0.35">
      <c r="A2" s="319"/>
      <c r="B2" s="511" t="s">
        <v>180</v>
      </c>
      <c r="C2" s="512"/>
      <c r="D2" s="512"/>
      <c r="E2" s="513"/>
      <c r="F2" s="514" t="s">
        <v>66</v>
      </c>
      <c r="G2" s="515"/>
      <c r="H2" s="516"/>
      <c r="I2" s="314"/>
      <c r="J2" s="314"/>
      <c r="K2" s="314"/>
      <c r="L2" s="315"/>
    </row>
    <row r="3" spans="1:16" ht="45" customHeight="1" x14ac:dyDescent="0.35">
      <c r="A3" s="320"/>
      <c r="B3" s="511" t="s">
        <v>416</v>
      </c>
      <c r="C3" s="512"/>
      <c r="D3" s="512"/>
      <c r="E3" s="513"/>
      <c r="F3" s="124" t="s">
        <v>69</v>
      </c>
      <c r="G3" s="124" t="s">
        <v>61</v>
      </c>
      <c r="H3" s="124" t="s">
        <v>70</v>
      </c>
      <c r="I3" s="311" t="s">
        <v>9</v>
      </c>
      <c r="J3" s="124" t="s">
        <v>71</v>
      </c>
      <c r="K3" s="124" t="s">
        <v>146</v>
      </c>
      <c r="L3" s="124" t="s">
        <v>15</v>
      </c>
    </row>
    <row r="4" spans="1:16" x14ac:dyDescent="0.35">
      <c r="A4" s="530"/>
      <c r="B4" s="527"/>
      <c r="C4" s="528"/>
      <c r="D4" s="528"/>
      <c r="E4" s="529"/>
      <c r="F4" s="54" t="s">
        <v>73</v>
      </c>
      <c r="G4" s="54" t="s">
        <v>55</v>
      </c>
      <c r="H4" s="54">
        <v>120</v>
      </c>
      <c r="I4" s="318" t="s">
        <v>298</v>
      </c>
      <c r="J4" s="54">
        <v>6</v>
      </c>
      <c r="K4" s="55">
        <f>L10</f>
        <v>2278</v>
      </c>
      <c r="L4" s="56">
        <f>J4*K4</f>
        <v>13668</v>
      </c>
    </row>
    <row r="5" spans="1:16" ht="21" x14ac:dyDescent="0.35">
      <c r="A5" s="530"/>
      <c r="B5" s="124" t="s">
        <v>74</v>
      </c>
      <c r="C5" s="510" t="s">
        <v>75</v>
      </c>
      <c r="D5" s="510"/>
      <c r="E5" s="510"/>
      <c r="F5" s="510"/>
      <c r="G5" s="510"/>
      <c r="H5" s="510"/>
      <c r="I5" s="311" t="s">
        <v>63</v>
      </c>
      <c r="J5" s="124" t="s">
        <v>71</v>
      </c>
      <c r="K5" s="124" t="s">
        <v>76</v>
      </c>
      <c r="L5" s="124" t="s">
        <v>15</v>
      </c>
      <c r="M5" s="323"/>
    </row>
    <row r="6" spans="1:16" ht="15" customHeight="1" x14ac:dyDescent="0.35">
      <c r="A6" s="530"/>
      <c r="B6" s="57">
        <v>1</v>
      </c>
      <c r="C6" s="531" t="s">
        <v>277</v>
      </c>
      <c r="D6" s="531"/>
      <c r="E6" s="531"/>
      <c r="F6" s="531"/>
      <c r="G6" s="531"/>
      <c r="H6" s="531"/>
      <c r="I6" s="316" t="s">
        <v>62</v>
      </c>
      <c r="J6" s="57">
        <v>20</v>
      </c>
      <c r="K6" s="58">
        <v>40</v>
      </c>
      <c r="L6" s="158">
        <f>J6*K6</f>
        <v>800</v>
      </c>
      <c r="M6" s="197"/>
      <c r="N6" s="197"/>
    </row>
    <row r="7" spans="1:16" ht="15" customHeight="1" x14ac:dyDescent="0.35">
      <c r="A7" s="530"/>
      <c r="B7" s="57">
        <v>2</v>
      </c>
      <c r="C7" s="517" t="s">
        <v>289</v>
      </c>
      <c r="D7" s="517"/>
      <c r="E7" s="517"/>
      <c r="F7" s="517"/>
      <c r="G7" s="517"/>
      <c r="H7" s="517"/>
      <c r="I7" s="317" t="s">
        <v>135</v>
      </c>
      <c r="J7" s="149">
        <v>150</v>
      </c>
      <c r="K7" s="157">
        <v>6</v>
      </c>
      <c r="L7" s="158">
        <f t="shared" ref="L7:L9" si="0">J7*K7</f>
        <v>900</v>
      </c>
      <c r="M7" s="197"/>
      <c r="N7" s="197"/>
    </row>
    <row r="8" spans="1:16" ht="15" customHeight="1" x14ac:dyDescent="0.35">
      <c r="A8" s="530"/>
      <c r="B8" s="57">
        <v>3</v>
      </c>
      <c r="C8" s="509" t="s">
        <v>291</v>
      </c>
      <c r="D8" s="509"/>
      <c r="E8" s="509"/>
      <c r="F8" s="509"/>
      <c r="G8" s="509"/>
      <c r="H8" s="509"/>
      <c r="I8" s="318" t="s">
        <v>77</v>
      </c>
      <c r="J8" s="54">
        <v>20</v>
      </c>
      <c r="K8" s="312">
        <v>11.9</v>
      </c>
      <c r="L8" s="158">
        <f t="shared" si="0"/>
        <v>238</v>
      </c>
      <c r="M8" s="197"/>
      <c r="N8" s="197"/>
    </row>
    <row r="9" spans="1:16" ht="15" customHeight="1" x14ac:dyDescent="0.35">
      <c r="A9" s="530"/>
      <c r="B9" s="57">
        <v>4</v>
      </c>
      <c r="C9" s="509" t="s">
        <v>292</v>
      </c>
      <c r="D9" s="509"/>
      <c r="E9" s="509"/>
      <c r="F9" s="509"/>
      <c r="G9" s="509"/>
      <c r="H9" s="509"/>
      <c r="I9" s="316" t="s">
        <v>77</v>
      </c>
      <c r="J9" s="57">
        <v>1</v>
      </c>
      <c r="K9" s="58">
        <v>340</v>
      </c>
      <c r="L9" s="158">
        <f t="shared" si="0"/>
        <v>340</v>
      </c>
      <c r="M9" s="197"/>
      <c r="N9" s="197"/>
    </row>
    <row r="10" spans="1:16" ht="15" customHeight="1" x14ac:dyDescent="0.35">
      <c r="A10" s="530"/>
      <c r="B10" s="305"/>
      <c r="C10" s="306"/>
      <c r="D10" s="306"/>
      <c r="E10" s="306"/>
      <c r="F10" s="306"/>
      <c r="G10" s="306"/>
      <c r="H10" s="307"/>
      <c r="I10" s="307"/>
      <c r="J10" s="510" t="s">
        <v>283</v>
      </c>
      <c r="K10" s="510"/>
      <c r="L10" s="159">
        <f>SUM(L6:L9)</f>
        <v>2278</v>
      </c>
      <c r="M10" s="197"/>
      <c r="N10" s="197"/>
    </row>
    <row r="11" spans="1:16" ht="15" customHeight="1" x14ac:dyDescent="0.35">
      <c r="A11" s="530"/>
      <c r="L11" s="210"/>
      <c r="M11" s="197"/>
      <c r="N11" s="197"/>
    </row>
    <row r="12" spans="1:16" ht="15" customHeight="1" x14ac:dyDescent="0.35">
      <c r="B12" s="325" t="s">
        <v>351</v>
      </c>
      <c r="D12" s="304"/>
      <c r="E12" s="304"/>
      <c r="F12" s="304"/>
      <c r="G12" s="304"/>
      <c r="H12" s="304"/>
      <c r="I12" s="304"/>
      <c r="J12" s="304"/>
      <c r="K12" s="304"/>
      <c r="L12" s="304"/>
    </row>
    <row r="13" spans="1:16" ht="15" customHeight="1" x14ac:dyDescent="0.35">
      <c r="B13" s="511" t="s">
        <v>276</v>
      </c>
      <c r="C13" s="512"/>
      <c r="D13" s="512"/>
      <c r="E13" s="513"/>
      <c r="F13" s="514" t="s">
        <v>66</v>
      </c>
      <c r="G13" s="515"/>
      <c r="H13" s="516"/>
      <c r="I13" s="314"/>
      <c r="J13" s="314"/>
      <c r="K13" s="314"/>
      <c r="L13" s="315"/>
    </row>
    <row r="14" spans="1:16" ht="25" customHeight="1" x14ac:dyDescent="0.35">
      <c r="B14" s="518" t="s">
        <v>415</v>
      </c>
      <c r="C14" s="519"/>
      <c r="D14" s="519"/>
      <c r="E14" s="520"/>
      <c r="F14" s="124" t="s">
        <v>69</v>
      </c>
      <c r="G14" s="124" t="s">
        <v>61</v>
      </c>
      <c r="H14" s="124" t="s">
        <v>70</v>
      </c>
      <c r="I14" s="311" t="s">
        <v>9</v>
      </c>
      <c r="J14" s="124" t="s">
        <v>71</v>
      </c>
      <c r="K14" s="124" t="s">
        <v>280</v>
      </c>
      <c r="L14" s="124" t="s">
        <v>15</v>
      </c>
      <c r="M14" s="211"/>
    </row>
    <row r="15" spans="1:16" ht="25" customHeight="1" x14ac:dyDescent="0.35">
      <c r="B15" s="521"/>
      <c r="C15" s="522"/>
      <c r="D15" s="522"/>
      <c r="E15" s="523"/>
      <c r="F15" s="54" t="s">
        <v>297</v>
      </c>
      <c r="G15" s="54" t="s">
        <v>294</v>
      </c>
      <c r="H15" s="54">
        <v>20</v>
      </c>
      <c r="I15" s="318" t="s">
        <v>298</v>
      </c>
      <c r="J15" s="54">
        <v>13</v>
      </c>
      <c r="K15" s="55">
        <f>L22</f>
        <v>4438</v>
      </c>
      <c r="L15" s="56">
        <f>J15*K15</f>
        <v>57694</v>
      </c>
      <c r="P15" s="150"/>
    </row>
    <row r="16" spans="1:16" ht="20.5" customHeight="1" x14ac:dyDescent="0.35">
      <c r="B16" s="125" t="s">
        <v>67</v>
      </c>
      <c r="C16" s="510" t="s">
        <v>75</v>
      </c>
      <c r="D16" s="510"/>
      <c r="E16" s="510"/>
      <c r="F16" s="510"/>
      <c r="G16" s="510"/>
      <c r="H16" s="510"/>
      <c r="I16" s="124" t="s">
        <v>63</v>
      </c>
      <c r="J16" s="124"/>
      <c r="K16" s="124" t="s">
        <v>76</v>
      </c>
      <c r="L16" s="124" t="s">
        <v>15</v>
      </c>
      <c r="P16" s="150"/>
    </row>
    <row r="17" spans="1:17" ht="15" customHeight="1" x14ac:dyDescent="0.35">
      <c r="A17" s="530"/>
      <c r="B17" s="57">
        <v>1</v>
      </c>
      <c r="C17" s="517" t="s">
        <v>407</v>
      </c>
      <c r="D17" s="517"/>
      <c r="E17" s="517"/>
      <c r="F17" s="517"/>
      <c r="G17" s="517"/>
      <c r="H17" s="517"/>
      <c r="I17" s="54" t="s">
        <v>78</v>
      </c>
      <c r="J17" s="54">
        <f>20*2</f>
        <v>40</v>
      </c>
      <c r="K17" s="313">
        <v>50</v>
      </c>
      <c r="L17" s="158">
        <f>J17*K17</f>
        <v>2000</v>
      </c>
      <c r="P17" s="150"/>
    </row>
    <row r="18" spans="1:17" ht="15" customHeight="1" x14ac:dyDescent="0.35">
      <c r="A18" s="530"/>
      <c r="B18" s="57">
        <v>2</v>
      </c>
      <c r="C18" s="517" t="s">
        <v>278</v>
      </c>
      <c r="D18" s="517"/>
      <c r="E18" s="517"/>
      <c r="F18" s="517"/>
      <c r="G18" s="517"/>
      <c r="H18" s="517"/>
      <c r="I18" s="54" t="s">
        <v>166</v>
      </c>
      <c r="J18" s="54">
        <v>1</v>
      </c>
      <c r="K18" s="313">
        <v>400</v>
      </c>
      <c r="L18" s="158">
        <f t="shared" ref="L18:L21" si="1">J18*K18</f>
        <v>400</v>
      </c>
      <c r="P18" s="150"/>
    </row>
    <row r="19" spans="1:17" ht="15" customHeight="1" x14ac:dyDescent="0.35">
      <c r="A19" s="530"/>
      <c r="B19" s="57">
        <v>3</v>
      </c>
      <c r="C19" s="517" t="s">
        <v>289</v>
      </c>
      <c r="D19" s="517"/>
      <c r="E19" s="517"/>
      <c r="F19" s="517"/>
      <c r="G19" s="517"/>
      <c r="H19" s="517"/>
      <c r="I19" s="54" t="s">
        <v>135</v>
      </c>
      <c r="J19" s="54">
        <v>200</v>
      </c>
      <c r="K19" s="312">
        <v>6</v>
      </c>
      <c r="L19" s="158">
        <f t="shared" si="1"/>
        <v>1200</v>
      </c>
      <c r="P19" s="150"/>
    </row>
    <row r="20" spans="1:17" ht="15" customHeight="1" x14ac:dyDescent="0.35">
      <c r="A20" s="530"/>
      <c r="B20" s="57">
        <v>4</v>
      </c>
      <c r="C20" s="517" t="s">
        <v>291</v>
      </c>
      <c r="D20" s="517"/>
      <c r="E20" s="517"/>
      <c r="F20" s="517"/>
      <c r="G20" s="517"/>
      <c r="H20" s="517"/>
      <c r="I20" s="54" t="s">
        <v>77</v>
      </c>
      <c r="J20" s="54">
        <v>20</v>
      </c>
      <c r="K20" s="312">
        <v>11.9</v>
      </c>
      <c r="L20" s="158">
        <f t="shared" si="1"/>
        <v>238</v>
      </c>
      <c r="P20" s="150"/>
    </row>
    <row r="21" spans="1:17" ht="15" customHeight="1" x14ac:dyDescent="0.35">
      <c r="A21" s="530"/>
      <c r="B21" s="57">
        <v>5</v>
      </c>
      <c r="C21" s="509" t="s">
        <v>292</v>
      </c>
      <c r="D21" s="509"/>
      <c r="E21" s="509"/>
      <c r="F21" s="509"/>
      <c r="G21" s="509"/>
      <c r="H21" s="509"/>
      <c r="I21" s="54" t="s">
        <v>77</v>
      </c>
      <c r="J21" s="54">
        <v>1</v>
      </c>
      <c r="K21" s="312">
        <v>600</v>
      </c>
      <c r="L21" s="158">
        <f t="shared" si="1"/>
        <v>600</v>
      </c>
      <c r="N21" s="293"/>
      <c r="P21" s="150"/>
    </row>
    <row r="22" spans="1:17" ht="15" customHeight="1" x14ac:dyDescent="0.35">
      <c r="A22" s="530"/>
      <c r="B22" s="308"/>
      <c r="C22" s="309"/>
      <c r="D22" s="309"/>
      <c r="E22" s="309"/>
      <c r="F22" s="309"/>
      <c r="G22" s="309"/>
      <c r="H22" s="309"/>
      <c r="I22" s="310"/>
      <c r="J22" s="510" t="s">
        <v>283</v>
      </c>
      <c r="K22" s="510"/>
      <c r="L22" s="160">
        <f>SUM(L17:L21)</f>
        <v>4438</v>
      </c>
      <c r="N22" s="293"/>
      <c r="P22" s="150"/>
    </row>
    <row r="23" spans="1:17" ht="15" customHeight="1" x14ac:dyDescent="0.35">
      <c r="A23" s="323"/>
      <c r="N23" s="293"/>
      <c r="P23" s="150"/>
    </row>
    <row r="24" spans="1:17" ht="19.899999999999999" customHeight="1" x14ac:dyDescent="0.35">
      <c r="A24" s="324"/>
      <c r="B24" s="326" t="s">
        <v>281</v>
      </c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P24" s="150"/>
    </row>
    <row r="25" spans="1:17" ht="19.899999999999999" customHeight="1" x14ac:dyDescent="0.35">
      <c r="A25" s="324"/>
      <c r="B25" s="511" t="s">
        <v>273</v>
      </c>
      <c r="C25" s="512"/>
      <c r="D25" s="512"/>
      <c r="E25" s="513"/>
      <c r="F25" s="514" t="s">
        <v>66</v>
      </c>
      <c r="G25" s="515"/>
      <c r="H25" s="516"/>
      <c r="I25" s="314"/>
      <c r="J25" s="314"/>
      <c r="K25" s="314"/>
      <c r="L25" s="315"/>
      <c r="M25" s="293"/>
      <c r="N25" s="530"/>
      <c r="O25" s="530"/>
      <c r="P25" s="530"/>
      <c r="Q25" s="530"/>
    </row>
    <row r="26" spans="1:17" ht="19.899999999999999" customHeight="1" x14ac:dyDescent="0.35">
      <c r="A26" s="324"/>
      <c r="B26" s="518" t="s">
        <v>336</v>
      </c>
      <c r="C26" s="519"/>
      <c r="D26" s="519"/>
      <c r="E26" s="520"/>
      <c r="F26" s="124" t="s">
        <v>69</v>
      </c>
      <c r="G26" s="124" t="s">
        <v>61</v>
      </c>
      <c r="H26" s="124" t="s">
        <v>70</v>
      </c>
      <c r="I26" s="327" t="s">
        <v>9</v>
      </c>
      <c r="J26" s="124" t="s">
        <v>71</v>
      </c>
      <c r="K26" s="124" t="s">
        <v>72</v>
      </c>
      <c r="L26" s="124" t="s">
        <v>15</v>
      </c>
      <c r="M26" s="293"/>
      <c r="N26" s="530"/>
      <c r="O26" s="530"/>
      <c r="P26" s="530"/>
      <c r="Q26" s="530"/>
    </row>
    <row r="27" spans="1:17" ht="45" customHeight="1" x14ac:dyDescent="0.35">
      <c r="A27" s="324"/>
      <c r="B27" s="524" t="s">
        <v>418</v>
      </c>
      <c r="C27" s="525"/>
      <c r="D27" s="525"/>
      <c r="E27" s="526"/>
      <c r="F27" s="54" t="s">
        <v>148</v>
      </c>
      <c r="G27" s="54" t="s">
        <v>293</v>
      </c>
      <c r="H27" s="54">
        <v>12</v>
      </c>
      <c r="I27" s="318" t="s">
        <v>284</v>
      </c>
      <c r="J27" s="54">
        <v>6</v>
      </c>
      <c r="K27" s="55">
        <f>L33</f>
        <v>4422.8</v>
      </c>
      <c r="L27" s="56">
        <f>J27*K27</f>
        <v>26536.800000000003</v>
      </c>
      <c r="M27" s="293"/>
      <c r="N27" s="293"/>
    </row>
    <row r="28" spans="1:17" ht="19.899999999999999" customHeight="1" x14ac:dyDescent="0.35">
      <c r="A28" s="324"/>
      <c r="B28" s="125" t="s">
        <v>67</v>
      </c>
      <c r="C28" s="510" t="s">
        <v>75</v>
      </c>
      <c r="D28" s="510"/>
      <c r="E28" s="510"/>
      <c r="F28" s="510"/>
      <c r="G28" s="510"/>
      <c r="H28" s="510"/>
      <c r="I28" s="124" t="s">
        <v>63</v>
      </c>
      <c r="J28" s="124"/>
      <c r="K28" s="124" t="s">
        <v>76</v>
      </c>
      <c r="L28" s="124" t="s">
        <v>15</v>
      </c>
      <c r="M28" s="293"/>
      <c r="N28" s="293"/>
    </row>
    <row r="29" spans="1:17" ht="15" customHeight="1" x14ac:dyDescent="0.35">
      <c r="A29" s="324"/>
      <c r="B29" s="57">
        <v>1</v>
      </c>
      <c r="C29" s="517" t="s">
        <v>295</v>
      </c>
      <c r="D29" s="517"/>
      <c r="E29" s="517"/>
      <c r="F29" s="517"/>
      <c r="G29" s="517"/>
      <c r="H29" s="517"/>
      <c r="I29" s="54" t="s">
        <v>78</v>
      </c>
      <c r="J29" s="54">
        <v>24</v>
      </c>
      <c r="K29" s="313">
        <v>120</v>
      </c>
      <c r="L29" s="158">
        <f>J29*K29</f>
        <v>2880</v>
      </c>
      <c r="M29" s="293"/>
      <c r="N29" s="293"/>
    </row>
    <row r="30" spans="1:17" ht="15" customHeight="1" x14ac:dyDescent="0.35">
      <c r="A30" s="324"/>
      <c r="B30" s="57">
        <v>2</v>
      </c>
      <c r="C30" s="517" t="s">
        <v>290</v>
      </c>
      <c r="D30" s="517"/>
      <c r="E30" s="517"/>
      <c r="F30" s="517"/>
      <c r="G30" s="517"/>
      <c r="H30" s="517"/>
      <c r="I30" s="54" t="s">
        <v>135</v>
      </c>
      <c r="J30" s="54">
        <v>100</v>
      </c>
      <c r="K30" s="313">
        <v>6</v>
      </c>
      <c r="L30" s="158">
        <f t="shared" ref="L30:L32" si="2">J30*K30</f>
        <v>600</v>
      </c>
      <c r="M30" s="293"/>
      <c r="N30" s="293"/>
    </row>
    <row r="31" spans="1:17" ht="15" customHeight="1" x14ac:dyDescent="0.35">
      <c r="A31" s="324"/>
      <c r="B31" s="57">
        <v>3</v>
      </c>
      <c r="C31" s="517" t="s">
        <v>291</v>
      </c>
      <c r="D31" s="517"/>
      <c r="E31" s="517"/>
      <c r="F31" s="517"/>
      <c r="G31" s="517"/>
      <c r="H31" s="517"/>
      <c r="I31" s="54" t="s">
        <v>77</v>
      </c>
      <c r="J31" s="54">
        <v>12</v>
      </c>
      <c r="K31" s="312">
        <v>11.9</v>
      </c>
      <c r="L31" s="158">
        <f t="shared" si="2"/>
        <v>142.80000000000001</v>
      </c>
      <c r="M31" s="293"/>
      <c r="N31" s="293"/>
    </row>
    <row r="32" spans="1:17" ht="15" customHeight="1" x14ac:dyDescent="0.35">
      <c r="A32" s="324"/>
      <c r="B32" s="57">
        <v>4</v>
      </c>
      <c r="C32" s="509" t="s">
        <v>292</v>
      </c>
      <c r="D32" s="509"/>
      <c r="E32" s="509"/>
      <c r="F32" s="509"/>
      <c r="G32" s="509"/>
      <c r="H32" s="509"/>
      <c r="I32" s="54" t="s">
        <v>166</v>
      </c>
      <c r="J32" s="54">
        <v>1</v>
      </c>
      <c r="K32" s="312">
        <v>800</v>
      </c>
      <c r="L32" s="158">
        <f t="shared" si="2"/>
        <v>800</v>
      </c>
      <c r="M32" s="293"/>
      <c r="N32" s="293"/>
    </row>
    <row r="33" spans="1:14" ht="15" customHeight="1" x14ac:dyDescent="0.35">
      <c r="A33" s="324"/>
      <c r="B33" s="57"/>
      <c r="C33" s="309"/>
      <c r="D33" s="309"/>
      <c r="E33" s="309"/>
      <c r="F33" s="309"/>
      <c r="G33" s="309"/>
      <c r="H33" s="309"/>
      <c r="I33" s="310"/>
      <c r="J33" s="510" t="s">
        <v>283</v>
      </c>
      <c r="K33" s="510"/>
      <c r="L33" s="160">
        <f>SUM(L29:L32)</f>
        <v>4422.8</v>
      </c>
      <c r="M33" s="293"/>
    </row>
    <row r="34" spans="1:14" ht="19.899999999999999" customHeight="1" x14ac:dyDescent="0.35">
      <c r="A34" s="321"/>
      <c r="B34" s="321"/>
      <c r="C34" s="293"/>
      <c r="D34" s="293"/>
      <c r="E34" s="293"/>
      <c r="F34" s="293"/>
      <c r="G34" s="293"/>
      <c r="H34" s="293"/>
      <c r="I34" s="293"/>
      <c r="J34" s="293"/>
      <c r="K34" s="293"/>
      <c r="L34" s="293"/>
      <c r="M34" s="293"/>
      <c r="N34" s="328"/>
    </row>
    <row r="35" spans="1:14" ht="19.899999999999999" customHeight="1" x14ac:dyDescent="0.35">
      <c r="A35" s="332"/>
      <c r="B35" s="326" t="s">
        <v>285</v>
      </c>
      <c r="D35" s="293"/>
      <c r="E35" s="293"/>
      <c r="F35" s="293"/>
      <c r="G35" s="293"/>
      <c r="H35" s="293"/>
      <c r="I35" s="293"/>
      <c r="J35" s="293"/>
      <c r="K35" s="293"/>
      <c r="L35" s="293"/>
      <c r="M35" s="293"/>
      <c r="N35" s="328"/>
    </row>
    <row r="36" spans="1:14" ht="19.899999999999999" customHeight="1" x14ac:dyDescent="0.35">
      <c r="A36" s="321"/>
      <c r="B36" s="511" t="s">
        <v>285</v>
      </c>
      <c r="C36" s="512"/>
      <c r="D36" s="512"/>
      <c r="E36" s="513"/>
      <c r="F36" s="514" t="s">
        <v>66</v>
      </c>
      <c r="G36" s="515"/>
      <c r="H36" s="516"/>
      <c r="I36" s="314"/>
      <c r="J36" s="314"/>
      <c r="K36" s="314"/>
      <c r="L36" s="315"/>
      <c r="M36" s="293"/>
      <c r="N36" s="328"/>
    </row>
    <row r="37" spans="1:14" ht="19.899999999999999" customHeight="1" x14ac:dyDescent="0.35">
      <c r="A37" s="321"/>
      <c r="B37" s="514" t="s">
        <v>68</v>
      </c>
      <c r="C37" s="515"/>
      <c r="D37" s="515"/>
      <c r="E37" s="516"/>
      <c r="F37" s="124" t="s">
        <v>69</v>
      </c>
      <c r="G37" s="124" t="s">
        <v>61</v>
      </c>
      <c r="H37" s="124" t="s">
        <v>70</v>
      </c>
      <c r="I37" s="327" t="s">
        <v>9</v>
      </c>
      <c r="J37" s="124" t="s">
        <v>71</v>
      </c>
      <c r="K37" s="124" t="s">
        <v>72</v>
      </c>
      <c r="L37" s="124" t="s">
        <v>15</v>
      </c>
      <c r="M37" s="293"/>
      <c r="N37" s="328"/>
    </row>
    <row r="38" spans="1:14" ht="19.899999999999999" customHeight="1" x14ac:dyDescent="0.35">
      <c r="A38" s="321"/>
      <c r="B38" s="524" t="s">
        <v>339</v>
      </c>
      <c r="C38" s="525"/>
      <c r="D38" s="525"/>
      <c r="E38" s="526"/>
      <c r="F38" s="54" t="s">
        <v>148</v>
      </c>
      <c r="G38" s="54" t="s">
        <v>293</v>
      </c>
      <c r="H38" s="54">
        <v>15</v>
      </c>
      <c r="I38" s="318" t="s">
        <v>286</v>
      </c>
      <c r="J38" s="54">
        <v>5</v>
      </c>
      <c r="K38" s="55">
        <f>L44</f>
        <v>5838</v>
      </c>
      <c r="L38" s="56">
        <f>J38*K38</f>
        <v>29190</v>
      </c>
      <c r="M38" s="293"/>
      <c r="N38" s="328"/>
    </row>
    <row r="39" spans="1:14" ht="19.899999999999999" customHeight="1" x14ac:dyDescent="0.35">
      <c r="A39" s="321"/>
      <c r="B39" s="125" t="s">
        <v>67</v>
      </c>
      <c r="C39" s="510" t="s">
        <v>75</v>
      </c>
      <c r="D39" s="510"/>
      <c r="E39" s="510"/>
      <c r="F39" s="510"/>
      <c r="G39" s="510"/>
      <c r="H39" s="510"/>
      <c r="I39" s="124" t="s">
        <v>63</v>
      </c>
      <c r="J39" s="124"/>
      <c r="K39" s="124" t="s">
        <v>76</v>
      </c>
      <c r="L39" s="124" t="s">
        <v>15</v>
      </c>
      <c r="M39" s="293"/>
      <c r="N39" s="328"/>
    </row>
    <row r="40" spans="1:14" ht="15" customHeight="1" x14ac:dyDescent="0.35">
      <c r="A40" s="321"/>
      <c r="B40" s="57">
        <v>1</v>
      </c>
      <c r="C40" s="517" t="s">
        <v>338</v>
      </c>
      <c r="D40" s="517"/>
      <c r="E40" s="517"/>
      <c r="F40" s="517"/>
      <c r="G40" s="517"/>
      <c r="H40" s="517"/>
      <c r="I40" s="54" t="s">
        <v>337</v>
      </c>
      <c r="J40" s="54">
        <v>30</v>
      </c>
      <c r="K40" s="313">
        <v>120</v>
      </c>
      <c r="L40" s="158">
        <f>J40*K40</f>
        <v>3600</v>
      </c>
      <c r="M40" s="293"/>
      <c r="N40" s="328"/>
    </row>
    <row r="41" spans="1:14" ht="15" customHeight="1" x14ac:dyDescent="0.35">
      <c r="A41" s="321"/>
      <c r="B41" s="57">
        <v>2</v>
      </c>
      <c r="C41" s="517" t="s">
        <v>279</v>
      </c>
      <c r="D41" s="517"/>
      <c r="E41" s="517"/>
      <c r="F41" s="517"/>
      <c r="G41" s="517"/>
      <c r="H41" s="517"/>
      <c r="I41" s="54" t="s">
        <v>135</v>
      </c>
      <c r="J41" s="54">
        <v>200</v>
      </c>
      <c r="K41" s="313">
        <v>6</v>
      </c>
      <c r="L41" s="158">
        <f t="shared" ref="L41:L43" si="3">J41*K41</f>
        <v>1200</v>
      </c>
      <c r="M41" s="293"/>
      <c r="N41" s="328"/>
    </row>
    <row r="42" spans="1:14" ht="15" customHeight="1" x14ac:dyDescent="0.35">
      <c r="A42" s="321"/>
      <c r="B42" s="57">
        <v>3</v>
      </c>
      <c r="C42" s="517" t="s">
        <v>291</v>
      </c>
      <c r="D42" s="517"/>
      <c r="E42" s="517"/>
      <c r="F42" s="517"/>
      <c r="G42" s="517"/>
      <c r="H42" s="517"/>
      <c r="I42" s="54" t="s">
        <v>77</v>
      </c>
      <c r="J42" s="54">
        <v>20</v>
      </c>
      <c r="K42" s="312">
        <v>11.9</v>
      </c>
      <c r="L42" s="158">
        <f t="shared" si="3"/>
        <v>238</v>
      </c>
      <c r="M42" s="293"/>
      <c r="N42" s="328"/>
    </row>
    <row r="43" spans="1:14" ht="15" customHeight="1" x14ac:dyDescent="0.35">
      <c r="A43" s="321"/>
      <c r="B43" s="57">
        <v>4</v>
      </c>
      <c r="C43" s="509" t="s">
        <v>292</v>
      </c>
      <c r="D43" s="509"/>
      <c r="E43" s="509"/>
      <c r="F43" s="509"/>
      <c r="G43" s="509"/>
      <c r="H43" s="509"/>
      <c r="I43" s="54" t="s">
        <v>166</v>
      </c>
      <c r="J43" s="54">
        <v>1</v>
      </c>
      <c r="K43" s="312">
        <v>800</v>
      </c>
      <c r="L43" s="158">
        <f t="shared" si="3"/>
        <v>800</v>
      </c>
      <c r="M43" s="293"/>
      <c r="N43" s="328"/>
    </row>
    <row r="44" spans="1:14" ht="15" customHeight="1" x14ac:dyDescent="0.35">
      <c r="A44" s="321"/>
      <c r="B44" s="57"/>
      <c r="C44" s="309"/>
      <c r="D44" s="309"/>
      <c r="E44" s="309"/>
      <c r="F44" s="309"/>
      <c r="G44" s="309"/>
      <c r="H44" s="309"/>
      <c r="I44" s="310"/>
      <c r="J44" s="510" t="s">
        <v>283</v>
      </c>
      <c r="K44" s="510"/>
      <c r="L44" s="160">
        <f>SUM(L40:L43)</f>
        <v>5838</v>
      </c>
      <c r="M44" s="293"/>
      <c r="N44" s="328"/>
    </row>
    <row r="45" spans="1:14" ht="19.899999999999999" customHeight="1" x14ac:dyDescent="0.35">
      <c r="A45" s="321"/>
      <c r="B45" s="329"/>
      <c r="C45" s="324"/>
      <c r="D45" s="324"/>
      <c r="E45" s="324"/>
      <c r="F45" s="324"/>
      <c r="G45" s="324"/>
      <c r="H45" s="324"/>
      <c r="I45" s="324"/>
      <c r="J45" s="330"/>
      <c r="K45" s="330"/>
      <c r="L45" s="331"/>
      <c r="M45" s="293"/>
      <c r="N45" s="328"/>
    </row>
    <row r="46" spans="1:14" ht="19.899999999999999" customHeight="1" x14ac:dyDescent="0.35">
      <c r="A46" s="321"/>
      <c r="B46" s="326" t="s">
        <v>287</v>
      </c>
      <c r="D46" s="293"/>
      <c r="E46" s="293"/>
      <c r="F46" s="293"/>
      <c r="G46" s="293"/>
      <c r="H46" s="293"/>
      <c r="I46" s="293"/>
      <c r="J46" s="293"/>
      <c r="K46" s="293"/>
      <c r="L46" s="293"/>
      <c r="M46" s="293"/>
      <c r="N46" s="328"/>
    </row>
    <row r="47" spans="1:14" ht="19.899999999999999" customHeight="1" x14ac:dyDescent="0.35">
      <c r="A47" s="321"/>
      <c r="B47" s="511" t="s">
        <v>287</v>
      </c>
      <c r="C47" s="512"/>
      <c r="D47" s="512"/>
      <c r="E47" s="513"/>
      <c r="F47" s="514" t="s">
        <v>66</v>
      </c>
      <c r="G47" s="515"/>
      <c r="H47" s="516"/>
      <c r="I47" s="314"/>
      <c r="J47" s="314"/>
      <c r="K47" s="314"/>
      <c r="L47" s="315"/>
      <c r="M47" s="293"/>
      <c r="N47" s="328"/>
    </row>
    <row r="48" spans="1:14" ht="25" customHeight="1" x14ac:dyDescent="0.35">
      <c r="A48" s="321"/>
      <c r="B48" s="518" t="s">
        <v>419</v>
      </c>
      <c r="C48" s="519"/>
      <c r="D48" s="519"/>
      <c r="E48" s="520"/>
      <c r="F48" s="124" t="s">
        <v>69</v>
      </c>
      <c r="G48" s="124" t="s">
        <v>61</v>
      </c>
      <c r="H48" s="124" t="s">
        <v>70</v>
      </c>
      <c r="I48" s="327" t="s">
        <v>9</v>
      </c>
      <c r="J48" s="124" t="s">
        <v>71</v>
      </c>
      <c r="K48" s="124" t="s">
        <v>72</v>
      </c>
      <c r="L48" s="124" t="s">
        <v>15</v>
      </c>
      <c r="M48" s="293"/>
      <c r="N48" s="328"/>
    </row>
    <row r="49" spans="1:14" ht="19.899999999999999" customHeight="1" x14ac:dyDescent="0.35">
      <c r="A49" s="321"/>
      <c r="B49" s="521"/>
      <c r="C49" s="522"/>
      <c r="D49" s="522"/>
      <c r="E49" s="523"/>
      <c r="F49" s="54" t="s">
        <v>148</v>
      </c>
      <c r="G49" s="54" t="s">
        <v>55</v>
      </c>
      <c r="H49" s="54">
        <v>15</v>
      </c>
      <c r="I49" s="318" t="s">
        <v>288</v>
      </c>
      <c r="J49" s="54">
        <v>2</v>
      </c>
      <c r="K49" s="55">
        <f>L55</f>
        <v>5838</v>
      </c>
      <c r="L49" s="56">
        <f>J49*K49</f>
        <v>11676</v>
      </c>
      <c r="M49" s="293"/>
      <c r="N49" s="328"/>
    </row>
    <row r="50" spans="1:14" ht="19.899999999999999" customHeight="1" x14ac:dyDescent="0.35">
      <c r="A50" s="321"/>
      <c r="B50" s="125" t="s">
        <v>67</v>
      </c>
      <c r="C50" s="510" t="s">
        <v>75</v>
      </c>
      <c r="D50" s="510"/>
      <c r="E50" s="510"/>
      <c r="F50" s="510"/>
      <c r="G50" s="510"/>
      <c r="H50" s="510"/>
      <c r="I50" s="124" t="s">
        <v>63</v>
      </c>
      <c r="J50" s="124"/>
      <c r="K50" s="124" t="s">
        <v>76</v>
      </c>
      <c r="L50" s="124" t="s">
        <v>15</v>
      </c>
      <c r="M50" s="293"/>
      <c r="N50" s="328"/>
    </row>
    <row r="51" spans="1:14" ht="15" customHeight="1" x14ac:dyDescent="0.35">
      <c r="A51" s="321"/>
      <c r="B51" s="57">
        <v>1</v>
      </c>
      <c r="C51" s="517" t="s">
        <v>296</v>
      </c>
      <c r="D51" s="517"/>
      <c r="E51" s="517"/>
      <c r="F51" s="517"/>
      <c r="G51" s="517"/>
      <c r="H51" s="517"/>
      <c r="I51" s="54" t="s">
        <v>78</v>
      </c>
      <c r="J51" s="54">
        <f>15*2</f>
        <v>30</v>
      </c>
      <c r="K51" s="313">
        <v>120</v>
      </c>
      <c r="L51" s="158">
        <f>J51*K51</f>
        <v>3600</v>
      </c>
      <c r="M51" s="293"/>
      <c r="N51" s="328"/>
    </row>
    <row r="52" spans="1:14" ht="15" customHeight="1" x14ac:dyDescent="0.35">
      <c r="A52" s="321"/>
      <c r="B52" s="57">
        <v>2</v>
      </c>
      <c r="C52" s="517" t="s">
        <v>492</v>
      </c>
      <c r="D52" s="517"/>
      <c r="E52" s="517"/>
      <c r="F52" s="517"/>
      <c r="G52" s="517"/>
      <c r="H52" s="517"/>
      <c r="I52" s="54" t="s">
        <v>135</v>
      </c>
      <c r="J52" s="54">
        <v>200</v>
      </c>
      <c r="K52" s="313">
        <v>6</v>
      </c>
      <c r="L52" s="158">
        <f t="shared" ref="L52:L54" si="4">J52*K52</f>
        <v>1200</v>
      </c>
      <c r="M52" s="293"/>
      <c r="N52" s="328"/>
    </row>
    <row r="53" spans="1:14" ht="15" customHeight="1" x14ac:dyDescent="0.35">
      <c r="A53" s="321"/>
      <c r="B53" s="57">
        <v>3</v>
      </c>
      <c r="C53" s="517" t="s">
        <v>291</v>
      </c>
      <c r="D53" s="517"/>
      <c r="E53" s="517"/>
      <c r="F53" s="517"/>
      <c r="G53" s="517"/>
      <c r="H53" s="517"/>
      <c r="I53" s="54" t="s">
        <v>77</v>
      </c>
      <c r="J53" s="54">
        <v>20</v>
      </c>
      <c r="K53" s="312">
        <v>11.9</v>
      </c>
      <c r="L53" s="158">
        <f t="shared" si="4"/>
        <v>238</v>
      </c>
      <c r="M53" s="293"/>
      <c r="N53" s="328"/>
    </row>
    <row r="54" spans="1:14" ht="15" customHeight="1" x14ac:dyDescent="0.35">
      <c r="A54" s="321"/>
      <c r="B54" s="57">
        <v>4</v>
      </c>
      <c r="C54" s="509" t="s">
        <v>292</v>
      </c>
      <c r="D54" s="509"/>
      <c r="E54" s="509"/>
      <c r="F54" s="509"/>
      <c r="G54" s="509"/>
      <c r="H54" s="509"/>
      <c r="I54" s="54" t="s">
        <v>166</v>
      </c>
      <c r="J54" s="54">
        <v>1</v>
      </c>
      <c r="K54" s="312">
        <v>800</v>
      </c>
      <c r="L54" s="158">
        <f t="shared" si="4"/>
        <v>800</v>
      </c>
      <c r="M54" s="293"/>
      <c r="N54" s="328"/>
    </row>
    <row r="55" spans="1:14" ht="15" customHeight="1" x14ac:dyDescent="0.35">
      <c r="A55" s="321"/>
      <c r="B55" s="57"/>
      <c r="C55" s="309"/>
      <c r="D55" s="309"/>
      <c r="E55" s="309"/>
      <c r="F55" s="309"/>
      <c r="G55" s="309"/>
      <c r="H55" s="309"/>
      <c r="I55" s="310"/>
      <c r="J55" s="510" t="s">
        <v>283</v>
      </c>
      <c r="K55" s="510"/>
      <c r="L55" s="160">
        <f>SUM(L51:L54)</f>
        <v>5838</v>
      </c>
      <c r="M55" s="293"/>
      <c r="N55" s="328"/>
    </row>
    <row r="57" spans="1:14" x14ac:dyDescent="0.35">
      <c r="B57" s="322" t="s">
        <v>329</v>
      </c>
      <c r="C57" s="322"/>
      <c r="D57" s="322"/>
      <c r="E57" s="322"/>
      <c r="F57" s="322"/>
      <c r="G57" s="322"/>
      <c r="H57" s="322"/>
      <c r="I57" s="322"/>
      <c r="J57" s="322"/>
      <c r="K57" s="322"/>
      <c r="L57" s="322"/>
    </row>
    <row r="58" spans="1:14" x14ac:dyDescent="0.35">
      <c r="B58" s="511" t="s">
        <v>300</v>
      </c>
      <c r="C58" s="512"/>
      <c r="D58" s="512"/>
      <c r="E58" s="513"/>
      <c r="F58" s="514" t="s">
        <v>66</v>
      </c>
      <c r="G58" s="515"/>
      <c r="H58" s="516"/>
      <c r="I58" s="314"/>
      <c r="J58" s="314"/>
      <c r="K58" s="314"/>
      <c r="L58" s="315"/>
    </row>
    <row r="59" spans="1:14" ht="21" x14ac:dyDescent="0.35">
      <c r="B59" s="511" t="s">
        <v>68</v>
      </c>
      <c r="C59" s="512"/>
      <c r="D59" s="512"/>
      <c r="E59" s="513"/>
      <c r="F59" s="124" t="s">
        <v>69</v>
      </c>
      <c r="G59" s="124" t="s">
        <v>61</v>
      </c>
      <c r="H59" s="124" t="s">
        <v>70</v>
      </c>
      <c r="I59" s="311" t="s">
        <v>9</v>
      </c>
      <c r="J59" s="124" t="s">
        <v>71</v>
      </c>
      <c r="K59" s="124" t="s">
        <v>146</v>
      </c>
      <c r="L59" s="124" t="s">
        <v>15</v>
      </c>
    </row>
    <row r="60" spans="1:14" x14ac:dyDescent="0.35">
      <c r="B60" s="527"/>
      <c r="C60" s="528"/>
      <c r="D60" s="528"/>
      <c r="E60" s="529"/>
      <c r="F60" s="54" t="s">
        <v>297</v>
      </c>
      <c r="G60" s="54" t="s">
        <v>301</v>
      </c>
      <c r="H60" s="54">
        <v>100</v>
      </c>
      <c r="I60" s="318" t="s">
        <v>298</v>
      </c>
      <c r="J60" s="54">
        <v>1</v>
      </c>
      <c r="K60" s="55">
        <f>L69</f>
        <v>70500</v>
      </c>
      <c r="L60" s="56">
        <f>J60*K60</f>
        <v>70500</v>
      </c>
    </row>
    <row r="61" spans="1:14" ht="21" x14ac:dyDescent="0.35">
      <c r="B61" s="124" t="s">
        <v>74</v>
      </c>
      <c r="C61" s="510" t="s">
        <v>75</v>
      </c>
      <c r="D61" s="510"/>
      <c r="E61" s="510"/>
      <c r="F61" s="510"/>
      <c r="G61" s="510"/>
      <c r="H61" s="510"/>
      <c r="I61" s="311" t="s">
        <v>63</v>
      </c>
      <c r="J61" s="124" t="s">
        <v>71</v>
      </c>
      <c r="K61" s="124" t="s">
        <v>76</v>
      </c>
      <c r="L61" s="124" t="s">
        <v>15</v>
      </c>
    </row>
    <row r="62" spans="1:14" x14ac:dyDescent="0.35">
      <c r="B62" s="57">
        <v>1</v>
      </c>
      <c r="C62" s="517" t="s">
        <v>302</v>
      </c>
      <c r="D62" s="517"/>
      <c r="E62" s="517"/>
      <c r="F62" s="517"/>
      <c r="G62" s="517"/>
      <c r="H62" s="517"/>
      <c r="I62" s="316" t="s">
        <v>62</v>
      </c>
      <c r="J62" s="57">
        <f>100*2</f>
        <v>200</v>
      </c>
      <c r="K62" s="58">
        <v>120</v>
      </c>
      <c r="L62" s="158">
        <f>J62*K62</f>
        <v>24000</v>
      </c>
    </row>
    <row r="63" spans="1:14" x14ac:dyDescent="0.35">
      <c r="B63" s="57">
        <v>2</v>
      </c>
      <c r="C63" s="531" t="s">
        <v>308</v>
      </c>
      <c r="D63" s="531"/>
      <c r="E63" s="531"/>
      <c r="F63" s="531"/>
      <c r="G63" s="531"/>
      <c r="H63" s="531"/>
      <c r="I63" s="316" t="s">
        <v>147</v>
      </c>
      <c r="J63" s="57">
        <v>3</v>
      </c>
      <c r="K63" s="58">
        <v>2500</v>
      </c>
      <c r="L63" s="158">
        <f t="shared" ref="L63:L66" si="5">J63*K63</f>
        <v>7500</v>
      </c>
    </row>
    <row r="64" spans="1:14" x14ac:dyDescent="0.35">
      <c r="B64" s="57">
        <v>3</v>
      </c>
      <c r="C64" s="517" t="s">
        <v>289</v>
      </c>
      <c r="D64" s="517"/>
      <c r="E64" s="517"/>
      <c r="F64" s="517"/>
      <c r="G64" s="517"/>
      <c r="H64" s="517"/>
      <c r="I64" s="317" t="s">
        <v>135</v>
      </c>
      <c r="J64" s="149">
        <v>500</v>
      </c>
      <c r="K64" s="157">
        <v>6</v>
      </c>
      <c r="L64" s="158">
        <f t="shared" si="5"/>
        <v>3000</v>
      </c>
    </row>
    <row r="65" spans="2:12" x14ac:dyDescent="0.35">
      <c r="B65" s="57">
        <v>4</v>
      </c>
      <c r="C65" s="509" t="s">
        <v>299</v>
      </c>
      <c r="D65" s="509"/>
      <c r="E65" s="509"/>
      <c r="F65" s="509"/>
      <c r="G65" s="509"/>
      <c r="H65" s="509"/>
      <c r="I65" s="318" t="s">
        <v>77</v>
      </c>
      <c r="J65" s="54">
        <v>100</v>
      </c>
      <c r="K65" s="312">
        <v>120</v>
      </c>
      <c r="L65" s="158">
        <f t="shared" si="5"/>
        <v>12000</v>
      </c>
    </row>
    <row r="66" spans="2:12" x14ac:dyDescent="0.35">
      <c r="B66" s="57">
        <v>5</v>
      </c>
      <c r="C66" s="509" t="s">
        <v>292</v>
      </c>
      <c r="D66" s="509"/>
      <c r="E66" s="509"/>
      <c r="F66" s="509"/>
      <c r="G66" s="509"/>
      <c r="H66" s="509"/>
      <c r="I66" s="54" t="s">
        <v>166</v>
      </c>
      <c r="J66" s="57">
        <v>1</v>
      </c>
      <c r="K66" s="58">
        <v>3000</v>
      </c>
      <c r="L66" s="158">
        <f t="shared" si="5"/>
        <v>3000</v>
      </c>
    </row>
    <row r="67" spans="2:12" x14ac:dyDescent="0.35">
      <c r="B67" s="57">
        <v>7</v>
      </c>
      <c r="C67" s="509" t="s">
        <v>305</v>
      </c>
      <c r="D67" s="509"/>
      <c r="E67" s="509"/>
      <c r="F67" s="509"/>
      <c r="G67" s="509"/>
      <c r="H67" s="509"/>
      <c r="I67" s="54" t="s">
        <v>166</v>
      </c>
      <c r="J67" s="57">
        <v>1</v>
      </c>
      <c r="K67" s="58">
        <v>17000</v>
      </c>
      <c r="L67" s="158">
        <f t="shared" ref="L67" si="6">J67*K67</f>
        <v>17000</v>
      </c>
    </row>
    <row r="68" spans="2:12" x14ac:dyDescent="0.35">
      <c r="B68" s="57">
        <v>6</v>
      </c>
      <c r="C68" s="509" t="s">
        <v>304</v>
      </c>
      <c r="D68" s="509"/>
      <c r="E68" s="509"/>
      <c r="F68" s="509"/>
      <c r="G68" s="509"/>
      <c r="H68" s="509"/>
      <c r="I68" s="54" t="s">
        <v>303</v>
      </c>
      <c r="J68" s="57">
        <v>2</v>
      </c>
      <c r="K68" s="58">
        <v>2000</v>
      </c>
      <c r="L68" s="158">
        <f t="shared" ref="L68" si="7">J68*K68</f>
        <v>4000</v>
      </c>
    </row>
    <row r="69" spans="2:12" x14ac:dyDescent="0.35">
      <c r="B69" s="305"/>
      <c r="C69" s="306"/>
      <c r="D69" s="306"/>
      <c r="E69" s="306"/>
      <c r="F69" s="306"/>
      <c r="G69" s="306"/>
      <c r="H69" s="307"/>
      <c r="I69" s="307"/>
      <c r="J69" s="510" t="s">
        <v>283</v>
      </c>
      <c r="K69" s="510"/>
      <c r="L69" s="159">
        <f>SUM(L62:L68)</f>
        <v>70500</v>
      </c>
    </row>
    <row r="71" spans="2:12" x14ac:dyDescent="0.35">
      <c r="B71" s="322" t="s">
        <v>310</v>
      </c>
      <c r="C71" s="322"/>
      <c r="D71" s="322"/>
      <c r="E71" s="322"/>
      <c r="F71" s="322"/>
      <c r="G71" s="322"/>
      <c r="H71" s="322"/>
      <c r="I71" s="322"/>
      <c r="J71" s="322"/>
      <c r="K71" s="322"/>
      <c r="L71" s="322"/>
    </row>
    <row r="72" spans="2:12" x14ac:dyDescent="0.35">
      <c r="B72" s="511" t="s">
        <v>310</v>
      </c>
      <c r="C72" s="512"/>
      <c r="D72" s="512"/>
      <c r="E72" s="513"/>
      <c r="F72" s="514" t="s">
        <v>66</v>
      </c>
      <c r="G72" s="515"/>
      <c r="H72" s="516"/>
      <c r="I72" s="314"/>
      <c r="J72" s="314"/>
      <c r="K72" s="314"/>
      <c r="L72" s="315"/>
    </row>
    <row r="73" spans="2:12" ht="21" x14ac:dyDescent="0.35">
      <c r="B73" s="511" t="s">
        <v>68</v>
      </c>
      <c r="C73" s="512"/>
      <c r="D73" s="512"/>
      <c r="E73" s="513"/>
      <c r="F73" s="124" t="s">
        <v>69</v>
      </c>
      <c r="G73" s="124" t="s">
        <v>61</v>
      </c>
      <c r="H73" s="124" t="s">
        <v>70</v>
      </c>
      <c r="I73" s="311" t="s">
        <v>9</v>
      </c>
      <c r="J73" s="124" t="s">
        <v>71</v>
      </c>
      <c r="K73" s="124" t="s">
        <v>146</v>
      </c>
      <c r="L73" s="124" t="s">
        <v>15</v>
      </c>
    </row>
    <row r="74" spans="2:12" x14ac:dyDescent="0.35">
      <c r="B74" s="527" t="s">
        <v>306</v>
      </c>
      <c r="C74" s="528"/>
      <c r="D74" s="528"/>
      <c r="E74" s="529"/>
      <c r="F74" s="54" t="s">
        <v>297</v>
      </c>
      <c r="G74" s="54" t="s">
        <v>307</v>
      </c>
      <c r="H74" s="54">
        <v>40</v>
      </c>
      <c r="I74" s="318" t="s">
        <v>298</v>
      </c>
      <c r="J74" s="54">
        <v>1</v>
      </c>
      <c r="K74" s="55">
        <f>L79</f>
        <v>29300</v>
      </c>
      <c r="L74" s="56">
        <f>J74*K74</f>
        <v>29300</v>
      </c>
    </row>
    <row r="75" spans="2:12" ht="21" x14ac:dyDescent="0.35">
      <c r="B75" s="124" t="s">
        <v>74</v>
      </c>
      <c r="C75" s="510" t="s">
        <v>75</v>
      </c>
      <c r="D75" s="510"/>
      <c r="E75" s="510"/>
      <c r="F75" s="510"/>
      <c r="G75" s="510"/>
      <c r="H75" s="510"/>
      <c r="I75" s="311" t="s">
        <v>63</v>
      </c>
      <c r="J75" s="124" t="s">
        <v>71</v>
      </c>
      <c r="K75" s="124" t="s">
        <v>76</v>
      </c>
      <c r="L75" s="124" t="s">
        <v>15</v>
      </c>
    </row>
    <row r="76" spans="2:12" x14ac:dyDescent="0.35">
      <c r="B76" s="57">
        <v>1</v>
      </c>
      <c r="C76" s="517" t="s">
        <v>340</v>
      </c>
      <c r="D76" s="517"/>
      <c r="E76" s="517"/>
      <c r="F76" s="517"/>
      <c r="G76" s="517"/>
      <c r="H76" s="517"/>
      <c r="I76" s="316" t="s">
        <v>62</v>
      </c>
      <c r="J76" s="57">
        <f>40*2</f>
        <v>80</v>
      </c>
      <c r="K76" s="58">
        <v>120</v>
      </c>
      <c r="L76" s="158">
        <f>J76*K76</f>
        <v>9600</v>
      </c>
    </row>
    <row r="77" spans="2:12" x14ac:dyDescent="0.35">
      <c r="B77" s="57">
        <v>2</v>
      </c>
      <c r="C77" s="531" t="s">
        <v>309</v>
      </c>
      <c r="D77" s="531"/>
      <c r="E77" s="531"/>
      <c r="F77" s="531"/>
      <c r="G77" s="531"/>
      <c r="H77" s="531"/>
      <c r="I77" s="316" t="s">
        <v>147</v>
      </c>
      <c r="J77" s="57">
        <v>1</v>
      </c>
      <c r="K77" s="58">
        <v>18500</v>
      </c>
      <c r="L77" s="158">
        <f t="shared" ref="L77:L78" si="8">J77*K77</f>
        <v>18500</v>
      </c>
    </row>
    <row r="78" spans="2:12" x14ac:dyDescent="0.35">
      <c r="B78" s="57">
        <v>3</v>
      </c>
      <c r="C78" s="517" t="s">
        <v>289</v>
      </c>
      <c r="D78" s="517"/>
      <c r="E78" s="517"/>
      <c r="F78" s="517"/>
      <c r="G78" s="517"/>
      <c r="H78" s="517"/>
      <c r="I78" s="317" t="s">
        <v>135</v>
      </c>
      <c r="J78" s="149">
        <v>200</v>
      </c>
      <c r="K78" s="157">
        <v>6</v>
      </c>
      <c r="L78" s="158">
        <f t="shared" si="8"/>
        <v>1200</v>
      </c>
    </row>
    <row r="79" spans="2:12" x14ac:dyDescent="0.35">
      <c r="B79" s="305"/>
      <c r="C79" s="306"/>
      <c r="D79" s="306"/>
      <c r="E79" s="306"/>
      <c r="F79" s="306"/>
      <c r="G79" s="306"/>
      <c r="H79" s="307"/>
      <c r="I79" s="307"/>
      <c r="J79" s="510" t="s">
        <v>283</v>
      </c>
      <c r="K79" s="510"/>
      <c r="L79" s="159">
        <f>SUM(L76:L78)</f>
        <v>29300</v>
      </c>
    </row>
    <row r="81" spans="2:12" x14ac:dyDescent="0.35">
      <c r="B81" s="322" t="s">
        <v>311</v>
      </c>
      <c r="C81" s="322"/>
      <c r="D81" s="322"/>
      <c r="E81" s="322"/>
      <c r="F81" s="322"/>
      <c r="G81" s="322"/>
      <c r="H81" s="322"/>
      <c r="I81" s="322"/>
      <c r="J81" s="322"/>
      <c r="K81" s="322"/>
      <c r="L81" s="322"/>
    </row>
    <row r="82" spans="2:12" x14ac:dyDescent="0.35">
      <c r="B82" s="511" t="s">
        <v>311</v>
      </c>
      <c r="C82" s="512"/>
      <c r="D82" s="512"/>
      <c r="E82" s="513"/>
      <c r="F82" s="514" t="s">
        <v>66</v>
      </c>
      <c r="G82" s="515"/>
      <c r="H82" s="516"/>
      <c r="I82" s="314"/>
      <c r="J82" s="314"/>
      <c r="K82" s="314"/>
      <c r="L82" s="315"/>
    </row>
    <row r="83" spans="2:12" ht="21" x14ac:dyDescent="0.35">
      <c r="B83" s="511" t="s">
        <v>68</v>
      </c>
      <c r="C83" s="512"/>
      <c r="D83" s="512"/>
      <c r="E83" s="513"/>
      <c r="F83" s="124" t="s">
        <v>69</v>
      </c>
      <c r="G83" s="124" t="s">
        <v>61</v>
      </c>
      <c r="H83" s="124" t="s">
        <v>70</v>
      </c>
      <c r="I83" s="311" t="s">
        <v>9</v>
      </c>
      <c r="J83" s="124" t="s">
        <v>71</v>
      </c>
      <c r="K83" s="124" t="s">
        <v>146</v>
      </c>
      <c r="L83" s="124" t="s">
        <v>15</v>
      </c>
    </row>
    <row r="84" spans="2:12" x14ac:dyDescent="0.35">
      <c r="B84" s="527" t="s">
        <v>312</v>
      </c>
      <c r="C84" s="528"/>
      <c r="D84" s="528"/>
      <c r="E84" s="529"/>
      <c r="F84" s="54" t="s">
        <v>297</v>
      </c>
      <c r="G84" s="54" t="s">
        <v>307</v>
      </c>
      <c r="H84" s="54">
        <v>40</v>
      </c>
      <c r="I84" s="318" t="s">
        <v>298</v>
      </c>
      <c r="J84" s="54">
        <v>1</v>
      </c>
      <c r="K84" s="55">
        <f>L89</f>
        <v>21960</v>
      </c>
      <c r="L84" s="56">
        <f>J84*K84</f>
        <v>21960</v>
      </c>
    </row>
    <row r="85" spans="2:12" ht="21" x14ac:dyDescent="0.35">
      <c r="B85" s="124" t="s">
        <v>74</v>
      </c>
      <c r="C85" s="510" t="s">
        <v>75</v>
      </c>
      <c r="D85" s="510"/>
      <c r="E85" s="510"/>
      <c r="F85" s="510"/>
      <c r="G85" s="510"/>
      <c r="H85" s="510"/>
      <c r="I85" s="311" t="s">
        <v>63</v>
      </c>
      <c r="J85" s="124" t="s">
        <v>71</v>
      </c>
      <c r="K85" s="124" t="s">
        <v>76</v>
      </c>
      <c r="L85" s="124" t="s">
        <v>15</v>
      </c>
    </row>
    <row r="86" spans="2:12" x14ac:dyDescent="0.35">
      <c r="B86" s="57">
        <v>1</v>
      </c>
      <c r="C86" s="517" t="s">
        <v>314</v>
      </c>
      <c r="D86" s="517"/>
      <c r="E86" s="517"/>
      <c r="F86" s="517"/>
      <c r="G86" s="517"/>
      <c r="H86" s="517"/>
      <c r="I86" s="316" t="s">
        <v>62</v>
      </c>
      <c r="J86" s="57">
        <f>40*2</f>
        <v>80</v>
      </c>
      <c r="K86" s="58">
        <v>120</v>
      </c>
      <c r="L86" s="158">
        <f>J86*K86</f>
        <v>9600</v>
      </c>
    </row>
    <row r="87" spans="2:12" x14ac:dyDescent="0.35">
      <c r="B87" s="57">
        <v>2</v>
      </c>
      <c r="C87" s="531" t="s">
        <v>313</v>
      </c>
      <c r="D87" s="531"/>
      <c r="E87" s="531"/>
      <c r="F87" s="531"/>
      <c r="G87" s="531"/>
      <c r="H87" s="531"/>
      <c r="I87" s="316" t="s">
        <v>147</v>
      </c>
      <c r="J87" s="57">
        <v>1</v>
      </c>
      <c r="K87" s="58">
        <v>11160</v>
      </c>
      <c r="L87" s="158">
        <f t="shared" ref="L87:L88" si="9">J87*K87</f>
        <v>11160</v>
      </c>
    </row>
    <row r="88" spans="2:12" x14ac:dyDescent="0.35">
      <c r="B88" s="57">
        <v>3</v>
      </c>
      <c r="C88" s="517" t="s">
        <v>289</v>
      </c>
      <c r="D88" s="517"/>
      <c r="E88" s="517"/>
      <c r="F88" s="517"/>
      <c r="G88" s="517"/>
      <c r="H88" s="517"/>
      <c r="I88" s="317" t="s">
        <v>135</v>
      </c>
      <c r="J88" s="149">
        <v>200</v>
      </c>
      <c r="K88" s="157">
        <v>6</v>
      </c>
      <c r="L88" s="158">
        <f t="shared" si="9"/>
        <v>1200</v>
      </c>
    </row>
    <row r="89" spans="2:12" x14ac:dyDescent="0.35">
      <c r="B89" s="305"/>
      <c r="C89" s="306"/>
      <c r="D89" s="306"/>
      <c r="E89" s="306"/>
      <c r="F89" s="306"/>
      <c r="G89" s="306"/>
      <c r="H89" s="307"/>
      <c r="I89" s="307"/>
      <c r="J89" s="510" t="s">
        <v>283</v>
      </c>
      <c r="K89" s="510"/>
      <c r="L89" s="159">
        <f>SUM(L86:L88)</f>
        <v>21960</v>
      </c>
    </row>
    <row r="91" spans="2:12" x14ac:dyDescent="0.35">
      <c r="B91" s="322" t="s">
        <v>315</v>
      </c>
      <c r="C91" s="322"/>
      <c r="D91" s="322"/>
      <c r="E91" s="322"/>
      <c r="F91" s="322"/>
      <c r="G91" s="322"/>
      <c r="H91" s="322"/>
      <c r="I91" s="322"/>
      <c r="J91" s="322"/>
      <c r="K91" s="322"/>
      <c r="L91" s="322"/>
    </row>
    <row r="92" spans="2:12" x14ac:dyDescent="0.35">
      <c r="B92" s="511" t="s">
        <v>311</v>
      </c>
      <c r="C92" s="512"/>
      <c r="D92" s="512"/>
      <c r="E92" s="513"/>
      <c r="F92" s="514" t="s">
        <v>66</v>
      </c>
      <c r="G92" s="515"/>
      <c r="H92" s="516"/>
      <c r="I92" s="314"/>
      <c r="J92" s="314"/>
      <c r="K92" s="314"/>
      <c r="L92" s="315"/>
    </row>
    <row r="93" spans="2:12" ht="21" x14ac:dyDescent="0.35">
      <c r="B93" s="511" t="s">
        <v>68</v>
      </c>
      <c r="C93" s="512"/>
      <c r="D93" s="512"/>
      <c r="E93" s="513"/>
      <c r="F93" s="124" t="s">
        <v>69</v>
      </c>
      <c r="G93" s="124" t="s">
        <v>61</v>
      </c>
      <c r="H93" s="124" t="s">
        <v>70</v>
      </c>
      <c r="I93" s="311" t="s">
        <v>9</v>
      </c>
      <c r="J93" s="124" t="s">
        <v>71</v>
      </c>
      <c r="K93" s="124" t="s">
        <v>146</v>
      </c>
      <c r="L93" s="124" t="s">
        <v>15</v>
      </c>
    </row>
    <row r="94" spans="2:12" ht="21" x14ac:dyDescent="0.35">
      <c r="B94" s="124" t="s">
        <v>74</v>
      </c>
      <c r="C94" s="510" t="s">
        <v>75</v>
      </c>
      <c r="D94" s="510"/>
      <c r="E94" s="510"/>
      <c r="F94" s="510"/>
      <c r="G94" s="510"/>
      <c r="H94" s="510"/>
      <c r="I94" s="311" t="s">
        <v>63</v>
      </c>
      <c r="J94" s="124" t="s">
        <v>71</v>
      </c>
      <c r="K94" s="124" t="s">
        <v>76</v>
      </c>
      <c r="L94" s="124" t="s">
        <v>15</v>
      </c>
    </row>
    <row r="95" spans="2:12" x14ac:dyDescent="0.35">
      <c r="B95" s="57">
        <v>1</v>
      </c>
      <c r="C95" s="517" t="s">
        <v>503</v>
      </c>
      <c r="D95" s="517"/>
      <c r="E95" s="517"/>
      <c r="F95" s="517"/>
      <c r="G95" s="517"/>
      <c r="H95" s="517"/>
      <c r="I95" s="316" t="s">
        <v>316</v>
      </c>
      <c r="J95" s="57">
        <v>400</v>
      </c>
      <c r="K95" s="58">
        <v>120</v>
      </c>
      <c r="L95" s="158">
        <f>J95*K95</f>
        <v>48000</v>
      </c>
    </row>
    <row r="96" spans="2:12" x14ac:dyDescent="0.35">
      <c r="B96" s="305"/>
      <c r="C96" s="306"/>
      <c r="D96" s="306"/>
      <c r="E96" s="306"/>
      <c r="F96" s="306"/>
      <c r="G96" s="306"/>
      <c r="H96" s="307"/>
      <c r="I96" s="307"/>
      <c r="J96" s="510" t="s">
        <v>283</v>
      </c>
      <c r="K96" s="510"/>
      <c r="L96" s="159">
        <f>SUM(L95:L95)</f>
        <v>48000</v>
      </c>
    </row>
    <row r="98" spans="12:12" x14ac:dyDescent="0.35">
      <c r="L98" s="334">
        <f>L4+L15+L27+L38+L49+L60+L74+L84+L96</f>
        <v>308524.79999999999</v>
      </c>
    </row>
  </sheetData>
  <mergeCells count="89">
    <mergeCell ref="N25:Q26"/>
    <mergeCell ref="J96:K96"/>
    <mergeCell ref="C94:H94"/>
    <mergeCell ref="C95:H95"/>
    <mergeCell ref="B92:E92"/>
    <mergeCell ref="F92:H92"/>
    <mergeCell ref="B93:E93"/>
    <mergeCell ref="C86:H86"/>
    <mergeCell ref="C87:H87"/>
    <mergeCell ref="C88:H88"/>
    <mergeCell ref="J89:K89"/>
    <mergeCell ref="B82:E82"/>
    <mergeCell ref="F82:H82"/>
    <mergeCell ref="B83:E83"/>
    <mergeCell ref="B84:E84"/>
    <mergeCell ref="C85:H85"/>
    <mergeCell ref="C78:H78"/>
    <mergeCell ref="J79:K79"/>
    <mergeCell ref="B73:E73"/>
    <mergeCell ref="B74:E74"/>
    <mergeCell ref="C75:H75"/>
    <mergeCell ref="C76:H76"/>
    <mergeCell ref="C77:H77"/>
    <mergeCell ref="J69:K69"/>
    <mergeCell ref="C68:H68"/>
    <mergeCell ref="B72:E72"/>
    <mergeCell ref="F72:H72"/>
    <mergeCell ref="C67:H67"/>
    <mergeCell ref="C62:H62"/>
    <mergeCell ref="C63:H63"/>
    <mergeCell ref="C64:H64"/>
    <mergeCell ref="C65:H65"/>
    <mergeCell ref="C66:H66"/>
    <mergeCell ref="B58:E58"/>
    <mergeCell ref="F58:H58"/>
    <mergeCell ref="B59:E59"/>
    <mergeCell ref="B60:E60"/>
    <mergeCell ref="C61:H61"/>
    <mergeCell ref="B47:E47"/>
    <mergeCell ref="F47:H47"/>
    <mergeCell ref="J22:K22"/>
    <mergeCell ref="A17:A22"/>
    <mergeCell ref="C16:H16"/>
    <mergeCell ref="C18:H18"/>
    <mergeCell ref="C17:H17"/>
    <mergeCell ref="C19:H19"/>
    <mergeCell ref="C21:H21"/>
    <mergeCell ref="A4:A11"/>
    <mergeCell ref="C5:H5"/>
    <mergeCell ref="C6:H6"/>
    <mergeCell ref="C8:H8"/>
    <mergeCell ref="C7:H7"/>
    <mergeCell ref="B2:E2"/>
    <mergeCell ref="F2:H2"/>
    <mergeCell ref="C9:H9"/>
    <mergeCell ref="B3:E3"/>
    <mergeCell ref="B4:E4"/>
    <mergeCell ref="J10:K10"/>
    <mergeCell ref="J33:K33"/>
    <mergeCell ref="J55:K55"/>
    <mergeCell ref="B36:E36"/>
    <mergeCell ref="F36:H36"/>
    <mergeCell ref="C30:H30"/>
    <mergeCell ref="C39:H39"/>
    <mergeCell ref="C40:H40"/>
    <mergeCell ref="C41:H41"/>
    <mergeCell ref="C42:H42"/>
    <mergeCell ref="C43:H43"/>
    <mergeCell ref="J44:K44"/>
    <mergeCell ref="C31:H31"/>
    <mergeCell ref="C32:H32"/>
    <mergeCell ref="C28:H28"/>
    <mergeCell ref="C29:H29"/>
    <mergeCell ref="C54:H54"/>
    <mergeCell ref="C50:H50"/>
    <mergeCell ref="B13:E13"/>
    <mergeCell ref="F13:H13"/>
    <mergeCell ref="B25:E25"/>
    <mergeCell ref="F25:H25"/>
    <mergeCell ref="C20:H20"/>
    <mergeCell ref="B14:E15"/>
    <mergeCell ref="B26:E26"/>
    <mergeCell ref="B27:E27"/>
    <mergeCell ref="B37:E37"/>
    <mergeCell ref="B38:E38"/>
    <mergeCell ref="B48:E49"/>
    <mergeCell ref="C51:H51"/>
    <mergeCell ref="C52:H52"/>
    <mergeCell ref="C53:H53"/>
  </mergeCells>
  <phoneticPr fontId="51" type="noConversion"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1"/>
  <sheetViews>
    <sheetView zoomScaleNormal="100" workbookViewId="0">
      <selection activeCell="A13" sqref="A13"/>
    </sheetView>
  </sheetViews>
  <sheetFormatPr defaultRowHeight="14.5" x14ac:dyDescent="0.35"/>
  <cols>
    <col min="1" max="1" width="44.26953125" customWidth="1"/>
    <col min="2" max="2" width="7.26953125" customWidth="1"/>
    <col min="3" max="3" width="8.7265625" customWidth="1"/>
    <col min="4" max="4" width="34.7265625" customWidth="1"/>
    <col min="5" max="1025" width="8.7265625" customWidth="1"/>
  </cols>
  <sheetData>
    <row r="1" spans="1:4" ht="15.5" x14ac:dyDescent="0.35">
      <c r="A1" s="532" t="s">
        <v>79</v>
      </c>
      <c r="B1" s="532"/>
      <c r="C1" s="532"/>
      <c r="D1" s="532"/>
    </row>
    <row r="2" spans="1:4" ht="26.5" x14ac:dyDescent="0.35">
      <c r="A2" s="59"/>
      <c r="B2" s="60" t="s">
        <v>80</v>
      </c>
      <c r="C2" s="61" t="s">
        <v>81</v>
      </c>
      <c r="D2" s="62" t="s">
        <v>82</v>
      </c>
    </row>
    <row r="3" spans="1:4" x14ac:dyDescent="0.35">
      <c r="A3" s="63" t="s">
        <v>83</v>
      </c>
      <c r="B3" s="64"/>
      <c r="C3" s="65"/>
      <c r="D3" s="66"/>
    </row>
    <row r="4" spans="1:4" x14ac:dyDescent="0.35">
      <c r="A4" s="67" t="s">
        <v>84</v>
      </c>
      <c r="B4" s="68">
        <v>0.2</v>
      </c>
      <c r="C4" s="69"/>
      <c r="D4" s="70"/>
    </row>
    <row r="5" spans="1:4" x14ac:dyDescent="0.35">
      <c r="A5" s="67" t="s">
        <v>85</v>
      </c>
      <c r="B5" s="68">
        <v>0.08</v>
      </c>
      <c r="C5" s="69"/>
      <c r="D5" s="70"/>
    </row>
    <row r="6" spans="1:4" x14ac:dyDescent="0.35">
      <c r="A6" s="67" t="s">
        <v>86</v>
      </c>
      <c r="B6" s="68">
        <v>1.4999999999999999E-2</v>
      </c>
      <c r="C6" s="69"/>
      <c r="D6" s="70"/>
    </row>
    <row r="7" spans="1:4" x14ac:dyDescent="0.35">
      <c r="A7" s="67" t="s">
        <v>87</v>
      </c>
      <c r="B7" s="68">
        <v>0.01</v>
      </c>
      <c r="C7" s="69"/>
      <c r="D7" s="70"/>
    </row>
    <row r="8" spans="1:4" x14ac:dyDescent="0.35">
      <c r="A8" s="67" t="s">
        <v>88</v>
      </c>
      <c r="B8" s="68">
        <v>2E-3</v>
      </c>
      <c r="C8" s="69"/>
      <c r="D8" s="70"/>
    </row>
    <row r="9" spans="1:4" x14ac:dyDescent="0.35">
      <c r="A9" s="67" t="s">
        <v>89</v>
      </c>
      <c r="B9" s="68">
        <v>1.7000000000000001E-2</v>
      </c>
      <c r="C9" s="69"/>
      <c r="D9" s="70"/>
    </row>
    <row r="10" spans="1:4" x14ac:dyDescent="0.35">
      <c r="A10" s="67" t="s">
        <v>90</v>
      </c>
      <c r="B10" s="68">
        <v>0.02</v>
      </c>
      <c r="C10" s="69"/>
      <c r="D10" s="70"/>
    </row>
    <row r="11" spans="1:4" x14ac:dyDescent="0.35">
      <c r="A11" s="67" t="s">
        <v>91</v>
      </c>
      <c r="B11" s="68">
        <v>6.0000000000000001E-3</v>
      </c>
      <c r="C11" s="69"/>
      <c r="D11" s="70"/>
    </row>
    <row r="12" spans="1:4" x14ac:dyDescent="0.35">
      <c r="A12" s="71" t="s">
        <v>92</v>
      </c>
      <c r="B12" s="72">
        <f>SUM(B4:B11)</f>
        <v>0.35000000000000009</v>
      </c>
      <c r="C12" s="73"/>
      <c r="D12" s="74"/>
    </row>
    <row r="13" spans="1:4" x14ac:dyDescent="0.35">
      <c r="A13" s="75"/>
      <c r="B13" s="76"/>
      <c r="C13" s="77"/>
      <c r="D13" s="78"/>
    </row>
    <row r="14" spans="1:4" x14ac:dyDescent="0.35">
      <c r="A14" s="63" t="s">
        <v>93</v>
      </c>
      <c r="B14" s="79"/>
      <c r="C14" s="80"/>
      <c r="D14" s="66"/>
    </row>
    <row r="15" spans="1:4" x14ac:dyDescent="0.35">
      <c r="A15" s="67" t="s">
        <v>94</v>
      </c>
      <c r="B15" s="64">
        <f>(1/12)*C15</f>
        <v>0</v>
      </c>
      <c r="C15" s="81">
        <v>0</v>
      </c>
      <c r="D15" s="64" t="s">
        <v>95</v>
      </c>
    </row>
    <row r="16" spans="1:4" x14ac:dyDescent="0.35">
      <c r="A16" s="67" t="s">
        <v>96</v>
      </c>
      <c r="B16" s="64">
        <f>(1/3)*(1/12)*C16</f>
        <v>2.7777777777777776E-2</v>
      </c>
      <c r="C16" s="81">
        <v>1</v>
      </c>
      <c r="D16" s="64" t="s">
        <v>97</v>
      </c>
    </row>
    <row r="17" spans="1:4" x14ac:dyDescent="0.35">
      <c r="A17" s="67" t="s">
        <v>98</v>
      </c>
      <c r="B17" s="64">
        <f>(1/12)*C17</f>
        <v>8.3333333333333329E-2</v>
      </c>
      <c r="C17" s="81">
        <v>1</v>
      </c>
      <c r="D17" s="64" t="s">
        <v>95</v>
      </c>
    </row>
    <row r="18" spans="1:4" x14ac:dyDescent="0.35">
      <c r="A18" s="67" t="s">
        <v>99</v>
      </c>
      <c r="B18" s="64">
        <f>(15/365)*C18</f>
        <v>0</v>
      </c>
      <c r="C18" s="69">
        <v>0</v>
      </c>
      <c r="D18" s="82" t="s">
        <v>100</v>
      </c>
    </row>
    <row r="19" spans="1:4" x14ac:dyDescent="0.35">
      <c r="A19" s="67" t="s">
        <v>101</v>
      </c>
      <c r="B19" s="64">
        <f>(15/365)*C19</f>
        <v>0</v>
      </c>
      <c r="C19" s="69">
        <v>0</v>
      </c>
      <c r="D19" s="82" t="s">
        <v>100</v>
      </c>
    </row>
    <row r="20" spans="1:4" x14ac:dyDescent="0.35">
      <c r="A20" s="67" t="s">
        <v>102</v>
      </c>
      <c r="B20" s="64">
        <f>(5/365)*C20</f>
        <v>0</v>
      </c>
      <c r="C20" s="69">
        <v>0</v>
      </c>
      <c r="D20" s="82" t="s">
        <v>103</v>
      </c>
    </row>
    <row r="21" spans="1:4" x14ac:dyDescent="0.35">
      <c r="A21" s="83" t="s">
        <v>104</v>
      </c>
      <c r="B21" s="84">
        <f>(3/365)*C21</f>
        <v>0</v>
      </c>
      <c r="C21" s="85">
        <v>0</v>
      </c>
      <c r="D21" s="82" t="s">
        <v>105</v>
      </c>
    </row>
    <row r="22" spans="1:4" x14ac:dyDescent="0.35">
      <c r="A22" s="83" t="s">
        <v>106</v>
      </c>
      <c r="B22" s="86">
        <f>(7/365)*C22/C41</f>
        <v>4.4748858447488582E-3</v>
      </c>
      <c r="C22" s="87">
        <v>0.7</v>
      </c>
      <c r="D22" s="82" t="s">
        <v>107</v>
      </c>
    </row>
    <row r="23" spans="1:4" x14ac:dyDescent="0.35">
      <c r="A23" s="83" t="s">
        <v>108</v>
      </c>
      <c r="B23" s="86">
        <f>(52/365)*C23</f>
        <v>0</v>
      </c>
      <c r="C23" s="87"/>
      <c r="D23" s="88" t="s">
        <v>109</v>
      </c>
    </row>
    <row r="24" spans="1:4" x14ac:dyDescent="0.35">
      <c r="A24" s="83" t="s">
        <v>110</v>
      </c>
      <c r="B24" s="86">
        <f>(12/365)*C24</f>
        <v>0</v>
      </c>
      <c r="C24" s="87"/>
      <c r="D24" s="89" t="s">
        <v>111</v>
      </c>
    </row>
    <row r="25" spans="1:4" x14ac:dyDescent="0.35">
      <c r="A25" s="71" t="s">
        <v>112</v>
      </c>
      <c r="B25" s="90">
        <f>SUM(B15:B24)</f>
        <v>0.11558599695585996</v>
      </c>
      <c r="C25" s="73"/>
      <c r="D25" s="74"/>
    </row>
    <row r="26" spans="1:4" x14ac:dyDescent="0.35">
      <c r="A26" s="75"/>
      <c r="B26" s="76"/>
      <c r="C26" s="77"/>
      <c r="D26" s="78"/>
    </row>
    <row r="27" spans="1:4" x14ac:dyDescent="0.35">
      <c r="A27" s="63" t="s">
        <v>113</v>
      </c>
      <c r="B27" s="79"/>
      <c r="C27" s="80"/>
      <c r="D27" s="66"/>
    </row>
    <row r="28" spans="1:4" x14ac:dyDescent="0.35">
      <c r="A28" s="83" t="s">
        <v>114</v>
      </c>
      <c r="B28" s="64">
        <f>(1/12)*C28</f>
        <v>2.4999999999999998E-2</v>
      </c>
      <c r="C28" s="91">
        <v>0.3</v>
      </c>
      <c r="D28" s="64"/>
    </row>
    <row r="29" spans="1:4" x14ac:dyDescent="0.35">
      <c r="A29" s="83" t="s">
        <v>115</v>
      </c>
      <c r="B29" s="64">
        <f>(1/3)*B28</f>
        <v>8.3333333333333315E-3</v>
      </c>
      <c r="C29" s="91" t="s">
        <v>116</v>
      </c>
      <c r="D29" s="82" t="s">
        <v>117</v>
      </c>
    </row>
    <row r="30" spans="1:4" x14ac:dyDescent="0.35">
      <c r="A30" s="83" t="s">
        <v>118</v>
      </c>
      <c r="B30" s="64">
        <f>B29*0.08</f>
        <v>6.6666666666666654E-4</v>
      </c>
      <c r="C30" s="91" t="s">
        <v>116</v>
      </c>
      <c r="D30" s="82" t="s">
        <v>119</v>
      </c>
    </row>
    <row r="31" spans="1:4" x14ac:dyDescent="0.35">
      <c r="A31" s="67" t="s">
        <v>120</v>
      </c>
      <c r="B31" s="64">
        <f>0.5*0.08</f>
        <v>0.04</v>
      </c>
      <c r="C31" s="69" t="s">
        <v>116</v>
      </c>
      <c r="D31" s="82" t="s">
        <v>121</v>
      </c>
    </row>
    <row r="32" spans="1:4" x14ac:dyDescent="0.35">
      <c r="A32" s="67" t="s">
        <v>122</v>
      </c>
      <c r="B32" s="64">
        <f>(1/12)*C32</f>
        <v>8.3333333333333329E-2</v>
      </c>
      <c r="C32" s="81">
        <v>1</v>
      </c>
      <c r="D32" s="82" t="s">
        <v>123</v>
      </c>
    </row>
    <row r="33" spans="1:8" x14ac:dyDescent="0.35">
      <c r="A33" s="67" t="s">
        <v>124</v>
      </c>
      <c r="B33" s="92">
        <f>B32*0.08</f>
        <v>6.6666666666666662E-3</v>
      </c>
      <c r="C33" s="93" t="s">
        <v>116</v>
      </c>
      <c r="D33" s="82" t="s">
        <v>125</v>
      </c>
      <c r="H33" s="94"/>
    </row>
    <row r="34" spans="1:8" x14ac:dyDescent="0.35">
      <c r="A34" s="95" t="s">
        <v>126</v>
      </c>
      <c r="B34" s="90">
        <f>SUM(B28:B33)</f>
        <v>0.16399999999999998</v>
      </c>
      <c r="C34" s="96"/>
      <c r="D34" s="97"/>
    </row>
    <row r="35" spans="1:8" x14ac:dyDescent="0.35">
      <c r="A35" s="98"/>
      <c r="B35" s="76"/>
      <c r="C35" s="99"/>
      <c r="D35" s="100"/>
    </row>
    <row r="36" spans="1:8" x14ac:dyDescent="0.35">
      <c r="A36" s="101" t="s">
        <v>127</v>
      </c>
      <c r="B36" s="90">
        <f>(B12*B25)</f>
        <v>4.0455098934550994E-2</v>
      </c>
      <c r="C36" s="96"/>
      <c r="D36" s="97" t="s">
        <v>128</v>
      </c>
    </row>
    <row r="37" spans="1:8" x14ac:dyDescent="0.35">
      <c r="A37" s="98"/>
      <c r="B37" s="76"/>
      <c r="C37" s="99"/>
      <c r="D37" s="100"/>
    </row>
    <row r="38" spans="1:8" x14ac:dyDescent="0.35">
      <c r="A38" s="95" t="s">
        <v>27</v>
      </c>
      <c r="B38" s="90">
        <f>(B12+B25+B34+B36)</f>
        <v>0.67004109589041105</v>
      </c>
      <c r="C38" s="96"/>
      <c r="D38" s="102"/>
    </row>
    <row r="39" spans="1:8" x14ac:dyDescent="0.35">
      <c r="A39" s="103"/>
      <c r="B39" s="76"/>
      <c r="C39" s="99"/>
      <c r="D39" s="104"/>
    </row>
    <row r="40" spans="1:8" x14ac:dyDescent="0.35">
      <c r="A40" s="105"/>
      <c r="B40" s="76"/>
      <c r="C40" s="99"/>
      <c r="D40" s="104"/>
    </row>
    <row r="41" spans="1:8" x14ac:dyDescent="0.35">
      <c r="A41" s="533" t="s">
        <v>129</v>
      </c>
      <c r="B41" s="533"/>
      <c r="C41" s="106">
        <v>3</v>
      </c>
      <c r="D41" s="107" t="s">
        <v>130</v>
      </c>
    </row>
  </sheetData>
  <mergeCells count="2">
    <mergeCell ref="A1:D1"/>
    <mergeCell ref="A41:B41"/>
  </mergeCells>
  <dataValidations count="1">
    <dataValidation type="list" allowBlank="1" showInputMessage="1" showErrorMessage="1" errorTitle="ATENÇÃO" error="Digite somente 0% ou 100%." sqref="C23:C24" xr:uid="{00000000-0002-0000-0800-000000000000}">
      <formula1>$E$23:$F$23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D16"/>
  <sheetViews>
    <sheetView workbookViewId="0">
      <selection activeCell="G20" sqref="G20"/>
    </sheetView>
  </sheetViews>
  <sheetFormatPr defaultRowHeight="14.5" x14ac:dyDescent="0.35"/>
  <cols>
    <col min="3" max="3" width="37.453125" customWidth="1"/>
    <col min="4" max="4" width="11.7265625" customWidth="1"/>
  </cols>
  <sheetData>
    <row r="2" spans="2:4" x14ac:dyDescent="0.35">
      <c r="B2" s="534" t="s">
        <v>131</v>
      </c>
      <c r="C2" s="534"/>
      <c r="D2" s="534"/>
    </row>
    <row r="3" spans="2:4" x14ac:dyDescent="0.35">
      <c r="B3" s="108"/>
      <c r="C3" s="109" t="s">
        <v>132</v>
      </c>
      <c r="D3" s="110" t="s">
        <v>80</v>
      </c>
    </row>
    <row r="4" spans="2:4" x14ac:dyDescent="0.35">
      <c r="B4" s="111">
        <v>1</v>
      </c>
      <c r="C4" s="112" t="s">
        <v>50</v>
      </c>
      <c r="D4" s="113">
        <v>0.05</v>
      </c>
    </row>
    <row r="5" spans="2:4" x14ac:dyDescent="0.35">
      <c r="B5" s="111">
        <v>2</v>
      </c>
      <c r="C5" s="112" t="s">
        <v>51</v>
      </c>
      <c r="D5" s="113">
        <v>6.4999999999999997E-3</v>
      </c>
    </row>
    <row r="6" spans="2:4" x14ac:dyDescent="0.35">
      <c r="B6" s="114">
        <v>3</v>
      </c>
      <c r="C6" s="115" t="s">
        <v>52</v>
      </c>
      <c r="D6" s="116">
        <v>0.03</v>
      </c>
    </row>
    <row r="7" spans="2:4" x14ac:dyDescent="0.35">
      <c r="B7" s="114">
        <v>4</v>
      </c>
      <c r="C7" s="115" t="s">
        <v>53</v>
      </c>
      <c r="D7" s="116" t="s">
        <v>133</v>
      </c>
    </row>
    <row r="8" spans="2:4" x14ac:dyDescent="0.35">
      <c r="B8" s="535" t="s">
        <v>134</v>
      </c>
      <c r="C8" s="536"/>
      <c r="D8" s="117">
        <f>SUM(D4:D7)</f>
        <v>8.6499999999999994E-2</v>
      </c>
    </row>
    <row r="10" spans="2:4" x14ac:dyDescent="0.35">
      <c r="B10" s="534" t="s">
        <v>131</v>
      </c>
      <c r="C10" s="534"/>
      <c r="D10" s="534"/>
    </row>
    <row r="11" spans="2:4" x14ac:dyDescent="0.35">
      <c r="B11" s="108"/>
      <c r="C11" s="109" t="s">
        <v>132</v>
      </c>
      <c r="D11" s="110" t="s">
        <v>80</v>
      </c>
    </row>
    <row r="12" spans="2:4" x14ac:dyDescent="0.35">
      <c r="B12" s="111">
        <v>1</v>
      </c>
      <c r="C12" s="223" t="s">
        <v>173</v>
      </c>
      <c r="D12" s="113">
        <v>2.5000000000000001E-2</v>
      </c>
    </row>
    <row r="13" spans="2:4" x14ac:dyDescent="0.35">
      <c r="B13" s="111">
        <v>2</v>
      </c>
      <c r="C13" s="112" t="s">
        <v>51</v>
      </c>
      <c r="D13" s="113">
        <v>0</v>
      </c>
    </row>
    <row r="14" spans="2:4" x14ac:dyDescent="0.35">
      <c r="B14" s="114">
        <v>3</v>
      </c>
      <c r="C14" s="115" t="s">
        <v>52</v>
      </c>
      <c r="D14" s="116">
        <v>0</v>
      </c>
    </row>
    <row r="15" spans="2:4" x14ac:dyDescent="0.35">
      <c r="B15" s="114">
        <v>4</v>
      </c>
      <c r="C15" s="115" t="s">
        <v>53</v>
      </c>
      <c r="D15" s="116" t="s">
        <v>133</v>
      </c>
    </row>
    <row r="16" spans="2:4" x14ac:dyDescent="0.35">
      <c r="B16" s="535" t="s">
        <v>134</v>
      </c>
      <c r="C16" s="536"/>
      <c r="D16" s="117">
        <f>SUM(D12:D15)</f>
        <v>2.5000000000000001E-2</v>
      </c>
    </row>
  </sheetData>
  <mergeCells count="4">
    <mergeCell ref="B2:D2"/>
    <mergeCell ref="B8:C8"/>
    <mergeCell ref="B10:D10"/>
    <mergeCell ref="B16:C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D4A62-D627-4C42-AD6F-E15B8E80FA2D}">
  <dimension ref="A2:D9"/>
  <sheetViews>
    <sheetView workbookViewId="0">
      <selection activeCell="E16" sqref="E16"/>
    </sheetView>
  </sheetViews>
  <sheetFormatPr defaultRowHeight="14.5" x14ac:dyDescent="0.35"/>
  <cols>
    <col min="1" max="1" width="3.453125" bestFit="1" customWidth="1"/>
    <col min="2" max="2" width="20.1796875" customWidth="1"/>
    <col min="3" max="3" width="19.54296875" customWidth="1"/>
    <col min="4" max="4" width="8.54296875" bestFit="1" customWidth="1"/>
  </cols>
  <sheetData>
    <row r="2" spans="1:4" ht="15" customHeight="1" x14ac:dyDescent="0.35">
      <c r="A2" s="303" t="s">
        <v>259</v>
      </c>
      <c r="B2" s="303" t="s">
        <v>260</v>
      </c>
      <c r="C2" s="303" t="s">
        <v>262</v>
      </c>
      <c r="D2" s="303" t="s">
        <v>261</v>
      </c>
    </row>
    <row r="3" spans="1:4" ht="15" customHeight="1" x14ac:dyDescent="0.35">
      <c r="A3" s="300">
        <v>1</v>
      </c>
      <c r="B3" s="302" t="s">
        <v>264</v>
      </c>
      <c r="C3" s="301" t="s">
        <v>263</v>
      </c>
      <c r="D3" s="300">
        <v>31</v>
      </c>
    </row>
    <row r="4" spans="1:4" ht="15" customHeight="1" x14ac:dyDescent="0.35">
      <c r="A4" s="300">
        <v>2</v>
      </c>
      <c r="B4" s="302" t="s">
        <v>265</v>
      </c>
      <c r="C4" s="301" t="s">
        <v>263</v>
      </c>
      <c r="D4" s="300">
        <v>59</v>
      </c>
    </row>
    <row r="5" spans="1:4" ht="15" customHeight="1" x14ac:dyDescent="0.35">
      <c r="A5" s="300">
        <v>3</v>
      </c>
      <c r="B5" s="302" t="s">
        <v>266</v>
      </c>
      <c r="C5" s="301" t="s">
        <v>263</v>
      </c>
      <c r="D5" s="300">
        <v>28</v>
      </c>
    </row>
    <row r="6" spans="1:4" ht="15" customHeight="1" x14ac:dyDescent="0.35">
      <c r="A6" s="300">
        <v>4</v>
      </c>
      <c r="B6" s="302" t="s">
        <v>268</v>
      </c>
      <c r="C6" s="301" t="s">
        <v>267</v>
      </c>
      <c r="D6" s="300">
        <v>36</v>
      </c>
    </row>
    <row r="7" spans="1:4" ht="15" customHeight="1" x14ac:dyDescent="0.35">
      <c r="A7" s="300">
        <v>5</v>
      </c>
      <c r="B7" s="302" t="s">
        <v>270</v>
      </c>
      <c r="C7" s="301" t="s">
        <v>269</v>
      </c>
      <c r="D7" s="300">
        <v>47</v>
      </c>
    </row>
    <row r="8" spans="1:4" ht="15" customHeight="1" x14ac:dyDescent="0.35">
      <c r="A8" s="300">
        <v>6</v>
      </c>
      <c r="B8" s="302" t="s">
        <v>272</v>
      </c>
      <c r="C8" s="301" t="s">
        <v>271</v>
      </c>
      <c r="D8" s="300">
        <v>39</v>
      </c>
    </row>
    <row r="9" spans="1:4" ht="15" customHeight="1" x14ac:dyDescent="0.35">
      <c r="A9" s="537" t="s">
        <v>34</v>
      </c>
      <c r="B9" s="537"/>
      <c r="C9" s="537"/>
      <c r="D9" s="303">
        <f>SUM(D3:D8)</f>
        <v>240</v>
      </c>
    </row>
  </sheetData>
  <mergeCells count="1">
    <mergeCell ref="A9:C9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9C7AA9B7895B43ACD0A285CCAC8BCB" ma:contentTypeVersion="8" ma:contentTypeDescription="Crie um novo documento." ma:contentTypeScope="" ma:versionID="b685415a2d29168bda2105462c467017">
  <xsd:schema xmlns:xsd="http://www.w3.org/2001/XMLSchema" xmlns:xs="http://www.w3.org/2001/XMLSchema" xmlns:p="http://schemas.microsoft.com/office/2006/metadata/properties" xmlns:ns3="480b183d-1df9-4ea1-8617-55bdec01debe" targetNamespace="http://schemas.microsoft.com/office/2006/metadata/properties" ma:root="true" ma:fieldsID="aea10e4ade60f38feac8cc29b060e497" ns3:_="">
    <xsd:import namespace="480b183d-1df9-4ea1-8617-55bdec01de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0b183d-1df9-4ea1-8617-55bdec01de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82344C-BCD0-4CF8-9F00-A9A22C70EA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3D2798-7B20-4877-97F4-48F6785AC38D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480b183d-1df9-4ea1-8617-55bdec01deb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B50E7A3-3315-4620-8377-FC3DB5690B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0b183d-1df9-4ea1-8617-55bdec01de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3</vt:i4>
      </vt:variant>
    </vt:vector>
  </HeadingPairs>
  <TitlesOfParts>
    <vt:vector size="20" baseType="lpstr">
      <vt:lpstr>TOTAL</vt:lpstr>
      <vt:lpstr>QQP</vt:lpstr>
      <vt:lpstr>Detalhamento</vt:lpstr>
      <vt:lpstr>RESUMO</vt:lpstr>
      <vt:lpstr>Mão-de-Obra</vt:lpstr>
      <vt:lpstr>Mem Calculo Equip, IPC, Materia</vt:lpstr>
      <vt:lpstr>Kit para Atividades coletivas</vt:lpstr>
      <vt:lpstr>Kit Atividades agroindustria</vt:lpstr>
      <vt:lpstr>demanda_frutas</vt:lpstr>
      <vt:lpstr>demanda_pnae_olericolas</vt:lpstr>
      <vt:lpstr>Mecanização</vt:lpstr>
      <vt:lpstr>Captação de Agua </vt:lpstr>
      <vt:lpstr>ATER</vt:lpstr>
      <vt:lpstr>Atividades Coletivas</vt:lpstr>
      <vt:lpstr>encargos clt</vt:lpstr>
      <vt:lpstr>tributos</vt:lpstr>
      <vt:lpstr>Planilha1</vt:lpstr>
      <vt:lpstr>QQP!_FiltrarBancodeDados</vt:lpstr>
      <vt:lpstr>QQP!Area_de_impressao</vt:lpstr>
      <vt:lpstr>QQP!Titulos_de_impressao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Paula R. Marra de Oliveira</dc:creator>
  <dc:description/>
  <cp:lastModifiedBy>Leyse Da Cruz Ferreira</cp:lastModifiedBy>
  <cp:revision>4</cp:revision>
  <cp:lastPrinted>2024-04-27T13:42:06Z</cp:lastPrinted>
  <dcterms:created xsi:type="dcterms:W3CDTF">2018-03-26T20:22:03Z</dcterms:created>
  <dcterms:modified xsi:type="dcterms:W3CDTF">2024-04-30T14:07:19Z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0x0101001C9C7AA9B7895B43ACD0A285CCAC8BCB</vt:lpwstr>
  </property>
</Properties>
</file>